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965" yWindow="-15" windowWidth="11010" windowHeight="16200"/>
  </bookViews>
  <sheets>
    <sheet name="Parameters" sheetId="26" r:id="rId1"/>
    <sheet name="Loan Schedules" sheetId="29" r:id="rId2"/>
    <sheet name="CashFlows" sheetId="30" r:id="rId3"/>
  </sheets>
  <definedNames>
    <definedName name="Expenses">Parameters!$C$17</definedName>
    <definedName name="House_Inflation">Parameters!$C$15</definedName>
    <definedName name="Init_Loan">Parameters!$C$7</definedName>
    <definedName name="Int_Rate_1">Parameters!$C$21</definedName>
    <definedName name="Int_Rate_2">Parameters!$C$29</definedName>
    <definedName name="Intro_Period">Parameters!$C$25</definedName>
    <definedName name="Intro_Rate">Parameters!$C$27</definedName>
    <definedName name="Investment">Parameters!$C$3</definedName>
    <definedName name="Monthly_Rent">Parameters!$C$11</definedName>
    <definedName name="Purchase_Price">Parameters!$C$5</definedName>
    <definedName name="Required_IRR">Parameters!$C$13</definedName>
    <definedName name="Term">Parameters!$C$9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2" i="29" l="1"/>
  <c r="N13" i="29"/>
  <c r="N14" i="29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30" i="29"/>
  <c r="N31" i="29"/>
  <c r="N32" i="29"/>
  <c r="N33" i="29"/>
  <c r="N34" i="29"/>
  <c r="N35" i="29"/>
  <c r="N36" i="29"/>
  <c r="N37" i="29"/>
  <c r="N38" i="29"/>
  <c r="N39" i="29"/>
  <c r="N40" i="29"/>
  <c r="N41" i="29"/>
  <c r="N42" i="29"/>
  <c r="N43" i="29"/>
  <c r="N44" i="29"/>
  <c r="N45" i="29"/>
  <c r="N46" i="29"/>
  <c r="N11" i="29"/>
  <c r="G3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F105" i="29"/>
  <c r="F106" i="29"/>
  <c r="F107" i="29"/>
  <c r="F108" i="29"/>
  <c r="F109" i="29"/>
  <c r="F110" i="29"/>
  <c r="F111" i="29"/>
  <c r="F112" i="29"/>
  <c r="F113" i="29"/>
  <c r="F114" i="29"/>
  <c r="F115" i="29"/>
  <c r="F116" i="29"/>
  <c r="F117" i="29"/>
  <c r="F118" i="29"/>
  <c r="F119" i="29"/>
  <c r="F120" i="29"/>
  <c r="F121" i="29"/>
  <c r="F122" i="29"/>
  <c r="F123" i="29"/>
  <c r="F124" i="29"/>
  <c r="F125" i="29"/>
  <c r="F126" i="29"/>
  <c r="F127" i="29"/>
  <c r="F128" i="29"/>
  <c r="F129" i="29"/>
  <c r="F130" i="29"/>
  <c r="F131" i="29"/>
  <c r="F132" i="29"/>
  <c r="F133" i="29"/>
  <c r="F134" i="29"/>
  <c r="F135" i="29"/>
  <c r="F136" i="29"/>
  <c r="F137" i="29"/>
  <c r="F138" i="29"/>
  <c r="F139" i="29"/>
  <c r="F140" i="29"/>
  <c r="F141" i="29"/>
  <c r="F142" i="29"/>
  <c r="F143" i="29"/>
  <c r="F144" i="29"/>
  <c r="F145" i="29"/>
  <c r="F146" i="29"/>
  <c r="F147" i="29"/>
  <c r="F148" i="29"/>
  <c r="F149" i="29"/>
  <c r="F150" i="29"/>
  <c r="F151" i="29"/>
  <c r="F152" i="29"/>
  <c r="F153" i="29"/>
  <c r="F154" i="29"/>
  <c r="F155" i="29"/>
  <c r="F156" i="29"/>
  <c r="F157" i="29"/>
  <c r="F158" i="29"/>
  <c r="F159" i="29"/>
  <c r="F160" i="29"/>
  <c r="F161" i="29"/>
  <c r="F162" i="29"/>
  <c r="F163" i="29"/>
  <c r="F164" i="29"/>
  <c r="F165" i="29"/>
  <c r="F166" i="29"/>
  <c r="F167" i="29"/>
  <c r="F168" i="29"/>
  <c r="F169" i="29"/>
  <c r="F170" i="29"/>
  <c r="F171" i="29"/>
  <c r="F172" i="29"/>
  <c r="F173" i="29"/>
  <c r="F174" i="29"/>
  <c r="F175" i="29"/>
  <c r="F176" i="29"/>
  <c r="F177" i="29"/>
  <c r="F178" i="29"/>
  <c r="F179" i="29"/>
  <c r="F180" i="29"/>
  <c r="F181" i="29"/>
  <c r="F182" i="29"/>
  <c r="F183" i="29"/>
  <c r="F184" i="29"/>
  <c r="F185" i="29"/>
  <c r="F186" i="29"/>
  <c r="F187" i="29"/>
  <c r="F188" i="29"/>
  <c r="F189" i="29"/>
  <c r="F190" i="29"/>
  <c r="F191" i="29"/>
  <c r="F192" i="29"/>
  <c r="F193" i="29"/>
  <c r="F194" i="29"/>
  <c r="F195" i="29"/>
  <c r="F196" i="29"/>
  <c r="F197" i="29"/>
  <c r="F198" i="29"/>
  <c r="F199" i="29"/>
  <c r="F200" i="29"/>
  <c r="F201" i="29"/>
  <c r="F202" i="29"/>
  <c r="F203" i="29"/>
  <c r="F204" i="29"/>
  <c r="F205" i="29"/>
  <c r="F206" i="29"/>
  <c r="F207" i="29"/>
  <c r="F208" i="29"/>
  <c r="F209" i="29"/>
  <c r="F210" i="29"/>
  <c r="F211" i="29"/>
  <c r="F212" i="29"/>
  <c r="F213" i="29"/>
  <c r="F214" i="29"/>
  <c r="F215" i="29"/>
  <c r="F216" i="29"/>
  <c r="F217" i="29"/>
  <c r="F218" i="29"/>
  <c r="F219" i="29"/>
  <c r="F220" i="29"/>
  <c r="F221" i="29"/>
  <c r="F222" i="29"/>
  <c r="F223" i="29"/>
  <c r="F224" i="29"/>
  <c r="F225" i="29"/>
  <c r="F226" i="29"/>
  <c r="F227" i="29"/>
  <c r="F228" i="29"/>
  <c r="F229" i="29"/>
  <c r="F230" i="29"/>
  <c r="F231" i="29"/>
  <c r="F232" i="29"/>
  <c r="F233" i="29"/>
  <c r="F234" i="29"/>
  <c r="F235" i="29"/>
  <c r="F236" i="29"/>
  <c r="F237" i="29"/>
  <c r="F238" i="29"/>
  <c r="F239" i="29"/>
  <c r="F240" i="29"/>
  <c r="F241" i="29"/>
  <c r="F242" i="29"/>
  <c r="F243" i="29"/>
  <c r="F244" i="29"/>
  <c r="F245" i="29"/>
  <c r="F246" i="29"/>
  <c r="F247" i="29"/>
  <c r="F248" i="29"/>
  <c r="F249" i="29"/>
  <c r="F250" i="29"/>
  <c r="F11" i="29"/>
  <c r="R247" i="30" l="1"/>
  <c r="M9" i="30"/>
  <c r="M10" i="30"/>
  <c r="M11" i="30"/>
  <c r="M12" i="30"/>
  <c r="M13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M104" i="30"/>
  <c r="M105" i="30"/>
  <c r="M106" i="30"/>
  <c r="M107" i="30"/>
  <c r="M108" i="30"/>
  <c r="M109" i="30"/>
  <c r="M110" i="30"/>
  <c r="M111" i="30"/>
  <c r="M112" i="30"/>
  <c r="M113" i="30"/>
  <c r="M114" i="30"/>
  <c r="M115" i="30"/>
  <c r="M116" i="30"/>
  <c r="M117" i="30"/>
  <c r="M118" i="30"/>
  <c r="M119" i="30"/>
  <c r="M120" i="30"/>
  <c r="M121" i="30"/>
  <c r="M122" i="30"/>
  <c r="M123" i="30"/>
  <c r="M124" i="30"/>
  <c r="M125" i="30"/>
  <c r="M126" i="30"/>
  <c r="M127" i="30"/>
  <c r="M128" i="30"/>
  <c r="M129" i="30"/>
  <c r="M130" i="30"/>
  <c r="M131" i="30"/>
  <c r="M132" i="30"/>
  <c r="M133" i="30"/>
  <c r="M134" i="30"/>
  <c r="M135" i="30"/>
  <c r="M136" i="30"/>
  <c r="M137" i="30"/>
  <c r="M138" i="30"/>
  <c r="M139" i="30"/>
  <c r="M140" i="30"/>
  <c r="M141" i="30"/>
  <c r="M142" i="30"/>
  <c r="M143" i="30"/>
  <c r="M144" i="30"/>
  <c r="M145" i="30"/>
  <c r="M146" i="30"/>
  <c r="M147" i="30"/>
  <c r="M148" i="30"/>
  <c r="M149" i="30"/>
  <c r="M150" i="30"/>
  <c r="M151" i="30"/>
  <c r="M152" i="30"/>
  <c r="M153" i="30"/>
  <c r="M154" i="30"/>
  <c r="M155" i="30"/>
  <c r="M156" i="30"/>
  <c r="M157" i="30"/>
  <c r="M158" i="30"/>
  <c r="M159" i="30"/>
  <c r="M160" i="30"/>
  <c r="M161" i="30"/>
  <c r="M162" i="30"/>
  <c r="M163" i="30"/>
  <c r="M164" i="30"/>
  <c r="M165" i="30"/>
  <c r="M166" i="30"/>
  <c r="M167" i="30"/>
  <c r="M168" i="30"/>
  <c r="M169" i="30"/>
  <c r="M170" i="30"/>
  <c r="M171" i="30"/>
  <c r="M172" i="30"/>
  <c r="M173" i="30"/>
  <c r="M174" i="30"/>
  <c r="M175" i="30"/>
  <c r="M176" i="30"/>
  <c r="M177" i="30"/>
  <c r="M178" i="30"/>
  <c r="M179" i="30"/>
  <c r="M180" i="30"/>
  <c r="M181" i="30"/>
  <c r="M182" i="30"/>
  <c r="M183" i="30"/>
  <c r="M184" i="30"/>
  <c r="M185" i="30"/>
  <c r="M186" i="30"/>
  <c r="M187" i="30"/>
  <c r="M188" i="30"/>
  <c r="M189" i="30"/>
  <c r="M190" i="30"/>
  <c r="M191" i="30"/>
  <c r="M192" i="30"/>
  <c r="M193" i="30"/>
  <c r="M194" i="30"/>
  <c r="M195" i="30"/>
  <c r="M196" i="30"/>
  <c r="M197" i="30"/>
  <c r="M198" i="30"/>
  <c r="M199" i="30"/>
  <c r="M200" i="30"/>
  <c r="M201" i="30"/>
  <c r="M202" i="30"/>
  <c r="M203" i="30"/>
  <c r="M204" i="30"/>
  <c r="M205" i="30"/>
  <c r="M206" i="30"/>
  <c r="M207" i="30"/>
  <c r="M208" i="30"/>
  <c r="M209" i="30"/>
  <c r="M210" i="30"/>
  <c r="M211" i="30"/>
  <c r="M212" i="30"/>
  <c r="M213" i="30"/>
  <c r="M214" i="30"/>
  <c r="M215" i="30"/>
  <c r="M216" i="30"/>
  <c r="M217" i="30"/>
  <c r="M218" i="30"/>
  <c r="M219" i="30"/>
  <c r="M220" i="30"/>
  <c r="M221" i="30"/>
  <c r="M222" i="30"/>
  <c r="M223" i="30"/>
  <c r="M224" i="30"/>
  <c r="M225" i="30"/>
  <c r="M226" i="30"/>
  <c r="M227" i="30"/>
  <c r="M228" i="30"/>
  <c r="M229" i="30"/>
  <c r="M230" i="30"/>
  <c r="M231" i="30"/>
  <c r="M232" i="30"/>
  <c r="M233" i="30"/>
  <c r="M234" i="30"/>
  <c r="M235" i="30"/>
  <c r="M236" i="30"/>
  <c r="M237" i="30"/>
  <c r="M238" i="30"/>
  <c r="M239" i="30"/>
  <c r="M240" i="30"/>
  <c r="M241" i="30"/>
  <c r="M242" i="30"/>
  <c r="M243" i="30"/>
  <c r="M244" i="30"/>
  <c r="M245" i="30"/>
  <c r="M246" i="30"/>
  <c r="M247" i="30"/>
  <c r="M8" i="30"/>
  <c r="L10" i="30"/>
  <c r="L11" i="30"/>
  <c r="L12" i="30"/>
  <c r="L13" i="30"/>
  <c r="L14" i="30"/>
  <c r="L15" i="30"/>
  <c r="L16" i="30"/>
  <c r="L17" i="30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72" i="30"/>
  <c r="L73" i="30"/>
  <c r="L74" i="30"/>
  <c r="L75" i="30"/>
  <c r="L76" i="30"/>
  <c r="L77" i="30"/>
  <c r="L78" i="30"/>
  <c r="L79" i="30"/>
  <c r="L80" i="30"/>
  <c r="L81" i="30"/>
  <c r="L82" i="30"/>
  <c r="L83" i="30"/>
  <c r="L84" i="30"/>
  <c r="L85" i="30"/>
  <c r="L86" i="30"/>
  <c r="L87" i="30"/>
  <c r="L88" i="30"/>
  <c r="L89" i="30"/>
  <c r="L90" i="30"/>
  <c r="L91" i="30"/>
  <c r="L92" i="30"/>
  <c r="L93" i="30"/>
  <c r="L94" i="30"/>
  <c r="L95" i="30"/>
  <c r="L96" i="30"/>
  <c r="L97" i="30"/>
  <c r="L98" i="30"/>
  <c r="L99" i="30"/>
  <c r="L100" i="30"/>
  <c r="L101" i="30"/>
  <c r="L102" i="30"/>
  <c r="L103" i="30"/>
  <c r="L104" i="30"/>
  <c r="L105" i="30"/>
  <c r="L106" i="30"/>
  <c r="L107" i="30"/>
  <c r="L108" i="30"/>
  <c r="L109" i="30"/>
  <c r="L110" i="30"/>
  <c r="L111" i="30"/>
  <c r="L112" i="30"/>
  <c r="L113" i="30"/>
  <c r="L114" i="30"/>
  <c r="L115" i="30"/>
  <c r="L116" i="30"/>
  <c r="L117" i="30"/>
  <c r="L118" i="30"/>
  <c r="L119" i="30"/>
  <c r="L120" i="30"/>
  <c r="L121" i="30"/>
  <c r="L122" i="30"/>
  <c r="L123" i="30"/>
  <c r="L124" i="30"/>
  <c r="L125" i="30"/>
  <c r="L126" i="30"/>
  <c r="L127" i="30"/>
  <c r="L128" i="30"/>
  <c r="L129" i="30"/>
  <c r="L130" i="30"/>
  <c r="L131" i="30"/>
  <c r="L132" i="30"/>
  <c r="L133" i="30"/>
  <c r="L134" i="30"/>
  <c r="L135" i="30"/>
  <c r="L136" i="30"/>
  <c r="L137" i="30"/>
  <c r="L138" i="30"/>
  <c r="L139" i="30"/>
  <c r="L140" i="30"/>
  <c r="L141" i="30"/>
  <c r="L142" i="30"/>
  <c r="L143" i="30"/>
  <c r="L144" i="30"/>
  <c r="L145" i="30"/>
  <c r="L146" i="30"/>
  <c r="L147" i="30"/>
  <c r="L148" i="30"/>
  <c r="L149" i="30"/>
  <c r="L150" i="30"/>
  <c r="L151" i="30"/>
  <c r="L152" i="30"/>
  <c r="L153" i="30"/>
  <c r="L154" i="30"/>
  <c r="L155" i="30"/>
  <c r="L156" i="30"/>
  <c r="L157" i="30"/>
  <c r="L158" i="30"/>
  <c r="L159" i="30"/>
  <c r="L160" i="30"/>
  <c r="L161" i="30"/>
  <c r="L162" i="30"/>
  <c r="L163" i="30"/>
  <c r="L164" i="30"/>
  <c r="L165" i="30"/>
  <c r="L166" i="30"/>
  <c r="L167" i="30"/>
  <c r="L168" i="30"/>
  <c r="L169" i="30"/>
  <c r="L170" i="30"/>
  <c r="L171" i="30"/>
  <c r="L172" i="30"/>
  <c r="L173" i="30"/>
  <c r="L174" i="30"/>
  <c r="L175" i="30"/>
  <c r="L176" i="30"/>
  <c r="L177" i="30"/>
  <c r="L178" i="30"/>
  <c r="L179" i="30"/>
  <c r="L180" i="30"/>
  <c r="L181" i="30"/>
  <c r="L182" i="30"/>
  <c r="L183" i="30"/>
  <c r="L184" i="30"/>
  <c r="L185" i="30"/>
  <c r="L186" i="30"/>
  <c r="L187" i="30"/>
  <c r="L188" i="30"/>
  <c r="L189" i="30"/>
  <c r="L190" i="30"/>
  <c r="L191" i="30"/>
  <c r="L192" i="30"/>
  <c r="L193" i="30"/>
  <c r="L194" i="30"/>
  <c r="L195" i="30"/>
  <c r="L196" i="30"/>
  <c r="L197" i="30"/>
  <c r="L198" i="30"/>
  <c r="L199" i="30"/>
  <c r="L200" i="30"/>
  <c r="L201" i="30"/>
  <c r="L202" i="30"/>
  <c r="L203" i="30"/>
  <c r="L204" i="30"/>
  <c r="L205" i="30"/>
  <c r="L206" i="30"/>
  <c r="L207" i="30"/>
  <c r="L208" i="30"/>
  <c r="L209" i="30"/>
  <c r="L210" i="30"/>
  <c r="L211" i="30"/>
  <c r="L212" i="30"/>
  <c r="L213" i="30"/>
  <c r="L214" i="30"/>
  <c r="L215" i="30"/>
  <c r="L216" i="30"/>
  <c r="L217" i="30"/>
  <c r="L218" i="30"/>
  <c r="L219" i="30"/>
  <c r="L220" i="30"/>
  <c r="L221" i="30"/>
  <c r="L222" i="30"/>
  <c r="L223" i="30"/>
  <c r="L224" i="30"/>
  <c r="L225" i="30"/>
  <c r="L226" i="30"/>
  <c r="L227" i="30"/>
  <c r="L228" i="30"/>
  <c r="L229" i="30"/>
  <c r="L230" i="30"/>
  <c r="L231" i="30"/>
  <c r="L232" i="30"/>
  <c r="L233" i="30"/>
  <c r="L234" i="30"/>
  <c r="L235" i="30"/>
  <c r="L236" i="30"/>
  <c r="L237" i="30"/>
  <c r="L238" i="30"/>
  <c r="L239" i="30"/>
  <c r="L240" i="30"/>
  <c r="L241" i="30"/>
  <c r="L242" i="30"/>
  <c r="L243" i="30"/>
  <c r="L244" i="30"/>
  <c r="L245" i="30"/>
  <c r="L246" i="30"/>
  <c r="L247" i="30"/>
  <c r="L9" i="30"/>
  <c r="H247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C105" i="30"/>
  <c r="C106" i="30"/>
  <c r="C107" i="30"/>
  <c r="C108" i="30"/>
  <c r="C109" i="30"/>
  <c r="C110" i="30"/>
  <c r="C111" i="30"/>
  <c r="C112" i="30"/>
  <c r="C113" i="30"/>
  <c r="C114" i="30"/>
  <c r="C115" i="30"/>
  <c r="C116" i="30"/>
  <c r="C117" i="30"/>
  <c r="C118" i="30"/>
  <c r="C119" i="30"/>
  <c r="C120" i="30"/>
  <c r="C121" i="30"/>
  <c r="C122" i="30"/>
  <c r="C123" i="30"/>
  <c r="C124" i="30"/>
  <c r="C125" i="30"/>
  <c r="C126" i="30"/>
  <c r="C127" i="30"/>
  <c r="C128" i="30"/>
  <c r="C129" i="30"/>
  <c r="C130" i="30"/>
  <c r="C131" i="30"/>
  <c r="C132" i="30"/>
  <c r="C133" i="30"/>
  <c r="C134" i="30"/>
  <c r="C135" i="30"/>
  <c r="C136" i="30"/>
  <c r="C137" i="30"/>
  <c r="C138" i="30"/>
  <c r="C139" i="30"/>
  <c r="C140" i="30"/>
  <c r="C141" i="30"/>
  <c r="C142" i="30"/>
  <c r="C143" i="30"/>
  <c r="C144" i="30"/>
  <c r="C145" i="30"/>
  <c r="C146" i="30"/>
  <c r="C147" i="30"/>
  <c r="C148" i="30"/>
  <c r="C149" i="30"/>
  <c r="C150" i="30"/>
  <c r="C151" i="30"/>
  <c r="C152" i="30"/>
  <c r="C153" i="30"/>
  <c r="C154" i="30"/>
  <c r="C155" i="30"/>
  <c r="C156" i="30"/>
  <c r="C157" i="30"/>
  <c r="C158" i="30"/>
  <c r="C159" i="30"/>
  <c r="C160" i="30"/>
  <c r="C161" i="30"/>
  <c r="C162" i="30"/>
  <c r="C163" i="30"/>
  <c r="C164" i="30"/>
  <c r="C165" i="30"/>
  <c r="C166" i="30"/>
  <c r="C167" i="30"/>
  <c r="C168" i="30"/>
  <c r="C169" i="30"/>
  <c r="C170" i="30"/>
  <c r="C171" i="30"/>
  <c r="C172" i="30"/>
  <c r="C173" i="30"/>
  <c r="C174" i="30"/>
  <c r="C175" i="30"/>
  <c r="C176" i="30"/>
  <c r="C177" i="30"/>
  <c r="C178" i="30"/>
  <c r="C179" i="30"/>
  <c r="C180" i="30"/>
  <c r="C181" i="30"/>
  <c r="C182" i="30"/>
  <c r="C183" i="30"/>
  <c r="C184" i="30"/>
  <c r="C185" i="30"/>
  <c r="C186" i="30"/>
  <c r="C187" i="30"/>
  <c r="C188" i="30"/>
  <c r="C189" i="30"/>
  <c r="C190" i="30"/>
  <c r="C191" i="30"/>
  <c r="C192" i="30"/>
  <c r="C193" i="30"/>
  <c r="C194" i="30"/>
  <c r="C195" i="30"/>
  <c r="C196" i="30"/>
  <c r="C197" i="30"/>
  <c r="C198" i="30"/>
  <c r="C199" i="30"/>
  <c r="C200" i="30"/>
  <c r="C201" i="30"/>
  <c r="C202" i="30"/>
  <c r="C203" i="30"/>
  <c r="C204" i="30"/>
  <c r="C205" i="30"/>
  <c r="C206" i="30"/>
  <c r="C207" i="30"/>
  <c r="C208" i="30"/>
  <c r="C209" i="30"/>
  <c r="C210" i="30"/>
  <c r="C211" i="30"/>
  <c r="C212" i="30"/>
  <c r="C213" i="30"/>
  <c r="C214" i="30"/>
  <c r="C215" i="30"/>
  <c r="C216" i="30"/>
  <c r="C217" i="30"/>
  <c r="C218" i="30"/>
  <c r="C219" i="30"/>
  <c r="C220" i="30"/>
  <c r="C221" i="30"/>
  <c r="C222" i="30"/>
  <c r="C223" i="30"/>
  <c r="C224" i="30"/>
  <c r="C225" i="30"/>
  <c r="C226" i="30"/>
  <c r="C227" i="30"/>
  <c r="C228" i="30"/>
  <c r="C229" i="30"/>
  <c r="C230" i="30"/>
  <c r="C231" i="30"/>
  <c r="C232" i="30"/>
  <c r="C233" i="30"/>
  <c r="C234" i="30"/>
  <c r="C235" i="30"/>
  <c r="C236" i="30"/>
  <c r="C237" i="30"/>
  <c r="C238" i="30"/>
  <c r="C239" i="30"/>
  <c r="C240" i="30"/>
  <c r="C241" i="30"/>
  <c r="C242" i="30"/>
  <c r="C243" i="30"/>
  <c r="C244" i="30"/>
  <c r="C245" i="30"/>
  <c r="C246" i="30"/>
  <c r="C247" i="30"/>
  <c r="C8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B111" i="30"/>
  <c r="B112" i="30"/>
  <c r="B113" i="30"/>
  <c r="B114" i="30"/>
  <c r="B115" i="30"/>
  <c r="B116" i="30"/>
  <c r="B117" i="30"/>
  <c r="B118" i="30"/>
  <c r="B119" i="30"/>
  <c r="B120" i="30"/>
  <c r="B121" i="30"/>
  <c r="B122" i="30"/>
  <c r="B123" i="30"/>
  <c r="B124" i="30"/>
  <c r="B125" i="30"/>
  <c r="B126" i="30"/>
  <c r="B127" i="30"/>
  <c r="B128" i="30"/>
  <c r="B129" i="30"/>
  <c r="B130" i="30"/>
  <c r="B131" i="30"/>
  <c r="B132" i="30"/>
  <c r="B133" i="30"/>
  <c r="B134" i="30"/>
  <c r="B135" i="30"/>
  <c r="B136" i="30"/>
  <c r="B137" i="30"/>
  <c r="B138" i="30"/>
  <c r="B139" i="30"/>
  <c r="B140" i="30"/>
  <c r="B141" i="30"/>
  <c r="B142" i="30"/>
  <c r="B143" i="30"/>
  <c r="B144" i="30"/>
  <c r="B145" i="30"/>
  <c r="B146" i="30"/>
  <c r="B147" i="30"/>
  <c r="B148" i="30"/>
  <c r="B149" i="30"/>
  <c r="B150" i="30"/>
  <c r="B151" i="30"/>
  <c r="B152" i="30"/>
  <c r="B153" i="30"/>
  <c r="B154" i="30"/>
  <c r="B155" i="30"/>
  <c r="B156" i="30"/>
  <c r="B157" i="30"/>
  <c r="B158" i="30"/>
  <c r="B159" i="30"/>
  <c r="B160" i="30"/>
  <c r="B161" i="30"/>
  <c r="B162" i="30"/>
  <c r="B163" i="30"/>
  <c r="B164" i="30"/>
  <c r="B165" i="30"/>
  <c r="B166" i="30"/>
  <c r="B167" i="30"/>
  <c r="B168" i="30"/>
  <c r="B169" i="30"/>
  <c r="B170" i="30"/>
  <c r="B171" i="30"/>
  <c r="B172" i="30"/>
  <c r="B173" i="30"/>
  <c r="B174" i="30"/>
  <c r="B175" i="30"/>
  <c r="B176" i="30"/>
  <c r="B177" i="30"/>
  <c r="B178" i="30"/>
  <c r="B179" i="30"/>
  <c r="B180" i="30"/>
  <c r="B181" i="30"/>
  <c r="B182" i="30"/>
  <c r="B183" i="30"/>
  <c r="B184" i="30"/>
  <c r="B185" i="30"/>
  <c r="B186" i="30"/>
  <c r="B187" i="30"/>
  <c r="B188" i="30"/>
  <c r="B189" i="30"/>
  <c r="B190" i="30"/>
  <c r="B191" i="30"/>
  <c r="B192" i="30"/>
  <c r="B193" i="30"/>
  <c r="B194" i="30"/>
  <c r="B195" i="30"/>
  <c r="B196" i="30"/>
  <c r="B197" i="30"/>
  <c r="B198" i="30"/>
  <c r="B199" i="30"/>
  <c r="B200" i="30"/>
  <c r="B201" i="30"/>
  <c r="B202" i="30"/>
  <c r="B203" i="30"/>
  <c r="B204" i="30"/>
  <c r="B205" i="30"/>
  <c r="B206" i="30"/>
  <c r="B207" i="30"/>
  <c r="B208" i="30"/>
  <c r="B209" i="30"/>
  <c r="B210" i="30"/>
  <c r="B211" i="30"/>
  <c r="B212" i="30"/>
  <c r="B213" i="30"/>
  <c r="B214" i="30"/>
  <c r="B215" i="30"/>
  <c r="B216" i="30"/>
  <c r="B217" i="30"/>
  <c r="B218" i="30"/>
  <c r="B219" i="30"/>
  <c r="B220" i="30"/>
  <c r="B221" i="30"/>
  <c r="B222" i="30"/>
  <c r="B223" i="30"/>
  <c r="B224" i="30"/>
  <c r="B225" i="30"/>
  <c r="B226" i="30"/>
  <c r="B227" i="30"/>
  <c r="B228" i="30"/>
  <c r="B229" i="30"/>
  <c r="B230" i="30"/>
  <c r="B231" i="30"/>
  <c r="B232" i="30"/>
  <c r="B233" i="30"/>
  <c r="B234" i="30"/>
  <c r="B235" i="30"/>
  <c r="B236" i="30"/>
  <c r="B237" i="30"/>
  <c r="B238" i="30"/>
  <c r="B239" i="30"/>
  <c r="B240" i="30"/>
  <c r="B241" i="30"/>
  <c r="B242" i="30"/>
  <c r="B243" i="30"/>
  <c r="B244" i="30"/>
  <c r="B245" i="30"/>
  <c r="B246" i="30"/>
  <c r="B247" i="30"/>
  <c r="B9" i="30"/>
  <c r="M11" i="29"/>
  <c r="K12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K104" i="29"/>
  <c r="K105" i="29"/>
  <c r="K106" i="29"/>
  <c r="K107" i="29"/>
  <c r="K108" i="29"/>
  <c r="K109" i="29"/>
  <c r="K110" i="29"/>
  <c r="K111" i="29"/>
  <c r="K112" i="29"/>
  <c r="K113" i="29"/>
  <c r="K114" i="29"/>
  <c r="K115" i="29"/>
  <c r="K116" i="29"/>
  <c r="K117" i="29"/>
  <c r="K118" i="29"/>
  <c r="K119" i="29"/>
  <c r="K120" i="29"/>
  <c r="K121" i="29"/>
  <c r="K122" i="29"/>
  <c r="K123" i="29"/>
  <c r="K124" i="29"/>
  <c r="K125" i="29"/>
  <c r="K126" i="29"/>
  <c r="K127" i="29"/>
  <c r="K128" i="29"/>
  <c r="K129" i="29"/>
  <c r="K130" i="29"/>
  <c r="K131" i="29"/>
  <c r="K132" i="29"/>
  <c r="K133" i="29"/>
  <c r="K134" i="29"/>
  <c r="K135" i="29"/>
  <c r="K136" i="29"/>
  <c r="K137" i="29"/>
  <c r="K138" i="29"/>
  <c r="K139" i="29"/>
  <c r="K140" i="29"/>
  <c r="K141" i="29"/>
  <c r="K142" i="29"/>
  <c r="K143" i="29"/>
  <c r="K144" i="29"/>
  <c r="K145" i="29"/>
  <c r="K146" i="29"/>
  <c r="K147" i="29"/>
  <c r="K148" i="29"/>
  <c r="K149" i="29"/>
  <c r="K150" i="29"/>
  <c r="K151" i="29"/>
  <c r="K152" i="29"/>
  <c r="K153" i="29"/>
  <c r="K154" i="29"/>
  <c r="K155" i="29"/>
  <c r="K156" i="29"/>
  <c r="K157" i="29"/>
  <c r="K158" i="29"/>
  <c r="K159" i="29"/>
  <c r="K160" i="29"/>
  <c r="K161" i="29"/>
  <c r="K162" i="29"/>
  <c r="K163" i="29"/>
  <c r="K164" i="29"/>
  <c r="K165" i="29"/>
  <c r="K166" i="29"/>
  <c r="K167" i="29"/>
  <c r="K168" i="29"/>
  <c r="K169" i="29"/>
  <c r="K170" i="29"/>
  <c r="K171" i="29"/>
  <c r="K172" i="29"/>
  <c r="K173" i="29"/>
  <c r="K174" i="29"/>
  <c r="K175" i="29"/>
  <c r="K176" i="29"/>
  <c r="K177" i="29"/>
  <c r="K178" i="29"/>
  <c r="K179" i="29"/>
  <c r="K180" i="29"/>
  <c r="K181" i="29"/>
  <c r="K182" i="29"/>
  <c r="K183" i="29"/>
  <c r="K184" i="29"/>
  <c r="K185" i="29"/>
  <c r="K186" i="29"/>
  <c r="K187" i="29"/>
  <c r="K188" i="29"/>
  <c r="K189" i="29"/>
  <c r="K190" i="29"/>
  <c r="K191" i="29"/>
  <c r="K192" i="29"/>
  <c r="K193" i="29"/>
  <c r="K194" i="29"/>
  <c r="K195" i="29"/>
  <c r="K196" i="29"/>
  <c r="K197" i="29"/>
  <c r="K198" i="29"/>
  <c r="K199" i="29"/>
  <c r="K200" i="29"/>
  <c r="K201" i="29"/>
  <c r="K202" i="29"/>
  <c r="K203" i="29"/>
  <c r="K204" i="29"/>
  <c r="K205" i="29"/>
  <c r="K206" i="29"/>
  <c r="K207" i="29"/>
  <c r="K208" i="29"/>
  <c r="K209" i="29"/>
  <c r="K210" i="29"/>
  <c r="K211" i="29"/>
  <c r="K212" i="29"/>
  <c r="K213" i="29"/>
  <c r="K214" i="29"/>
  <c r="K215" i="29"/>
  <c r="K216" i="29"/>
  <c r="K217" i="29"/>
  <c r="K218" i="29"/>
  <c r="K219" i="29"/>
  <c r="K220" i="29"/>
  <c r="K221" i="29"/>
  <c r="K222" i="29"/>
  <c r="K223" i="29"/>
  <c r="K224" i="29"/>
  <c r="K225" i="29"/>
  <c r="K226" i="29"/>
  <c r="K227" i="29"/>
  <c r="K228" i="29"/>
  <c r="K229" i="29"/>
  <c r="K230" i="29"/>
  <c r="K231" i="29"/>
  <c r="K232" i="29"/>
  <c r="K233" i="29"/>
  <c r="K234" i="29"/>
  <c r="K235" i="29"/>
  <c r="K236" i="29"/>
  <c r="K237" i="29"/>
  <c r="K238" i="29"/>
  <c r="K239" i="29"/>
  <c r="K240" i="29"/>
  <c r="K241" i="29"/>
  <c r="K242" i="29"/>
  <c r="K243" i="29"/>
  <c r="K244" i="29"/>
  <c r="K245" i="29"/>
  <c r="K246" i="29"/>
  <c r="K247" i="29"/>
  <c r="K248" i="29"/>
  <c r="K249" i="29"/>
  <c r="K250" i="29"/>
  <c r="K11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J105" i="29"/>
  <c r="J106" i="29"/>
  <c r="J107" i="29"/>
  <c r="J108" i="29"/>
  <c r="J109" i="29"/>
  <c r="J110" i="29"/>
  <c r="J111" i="29"/>
  <c r="J112" i="29"/>
  <c r="J113" i="29"/>
  <c r="J114" i="29"/>
  <c r="J115" i="29"/>
  <c r="J116" i="29"/>
  <c r="J117" i="29"/>
  <c r="J118" i="29"/>
  <c r="J119" i="29"/>
  <c r="J120" i="29"/>
  <c r="J121" i="29"/>
  <c r="J122" i="29"/>
  <c r="J123" i="29"/>
  <c r="J124" i="29"/>
  <c r="J125" i="29"/>
  <c r="J126" i="29"/>
  <c r="J127" i="29"/>
  <c r="J128" i="29"/>
  <c r="J129" i="29"/>
  <c r="J130" i="29"/>
  <c r="J131" i="29"/>
  <c r="J132" i="29"/>
  <c r="J133" i="29"/>
  <c r="J134" i="29"/>
  <c r="J135" i="29"/>
  <c r="J136" i="29"/>
  <c r="J137" i="29"/>
  <c r="J138" i="29"/>
  <c r="J139" i="29"/>
  <c r="J140" i="29"/>
  <c r="J141" i="29"/>
  <c r="J142" i="29"/>
  <c r="J143" i="29"/>
  <c r="J144" i="29"/>
  <c r="J145" i="29"/>
  <c r="J146" i="29"/>
  <c r="J147" i="29"/>
  <c r="J148" i="29"/>
  <c r="J149" i="29"/>
  <c r="J150" i="29"/>
  <c r="J151" i="29"/>
  <c r="J152" i="29"/>
  <c r="J153" i="29"/>
  <c r="J154" i="29"/>
  <c r="J155" i="29"/>
  <c r="J156" i="29"/>
  <c r="J157" i="29"/>
  <c r="J158" i="29"/>
  <c r="J159" i="29"/>
  <c r="J160" i="29"/>
  <c r="J161" i="29"/>
  <c r="J162" i="29"/>
  <c r="J163" i="29"/>
  <c r="J164" i="29"/>
  <c r="J165" i="29"/>
  <c r="J166" i="29"/>
  <c r="J167" i="29"/>
  <c r="J168" i="29"/>
  <c r="J169" i="29"/>
  <c r="J170" i="29"/>
  <c r="J171" i="29"/>
  <c r="J172" i="29"/>
  <c r="J173" i="29"/>
  <c r="J174" i="29"/>
  <c r="J175" i="29"/>
  <c r="J176" i="29"/>
  <c r="J177" i="29"/>
  <c r="J178" i="29"/>
  <c r="J179" i="29"/>
  <c r="J180" i="29"/>
  <c r="J181" i="29"/>
  <c r="J182" i="29"/>
  <c r="J183" i="29"/>
  <c r="J184" i="29"/>
  <c r="J185" i="29"/>
  <c r="J186" i="29"/>
  <c r="J187" i="29"/>
  <c r="J188" i="29"/>
  <c r="J189" i="29"/>
  <c r="J190" i="29"/>
  <c r="J191" i="29"/>
  <c r="J192" i="29"/>
  <c r="J193" i="29"/>
  <c r="J194" i="29"/>
  <c r="J195" i="29"/>
  <c r="J196" i="29"/>
  <c r="J197" i="29"/>
  <c r="J198" i="29"/>
  <c r="J199" i="29"/>
  <c r="J200" i="29"/>
  <c r="J201" i="29"/>
  <c r="J202" i="29"/>
  <c r="J203" i="29"/>
  <c r="J204" i="29"/>
  <c r="J205" i="29"/>
  <c r="J206" i="29"/>
  <c r="J207" i="29"/>
  <c r="J208" i="29"/>
  <c r="J209" i="29"/>
  <c r="J210" i="29"/>
  <c r="J211" i="29"/>
  <c r="J212" i="29"/>
  <c r="J213" i="29"/>
  <c r="J214" i="29"/>
  <c r="J215" i="29"/>
  <c r="J216" i="29"/>
  <c r="J217" i="29"/>
  <c r="J218" i="29"/>
  <c r="J219" i="29"/>
  <c r="J220" i="29"/>
  <c r="J221" i="29"/>
  <c r="J222" i="29"/>
  <c r="J223" i="29"/>
  <c r="J224" i="29"/>
  <c r="J225" i="29"/>
  <c r="J226" i="29"/>
  <c r="J227" i="29"/>
  <c r="J228" i="29"/>
  <c r="J229" i="29"/>
  <c r="J230" i="29"/>
  <c r="J231" i="29"/>
  <c r="J232" i="29"/>
  <c r="J233" i="29"/>
  <c r="J234" i="29"/>
  <c r="J235" i="29"/>
  <c r="J236" i="29"/>
  <c r="J237" i="29"/>
  <c r="J238" i="29"/>
  <c r="J239" i="29"/>
  <c r="J240" i="29"/>
  <c r="J241" i="29"/>
  <c r="J242" i="29"/>
  <c r="J243" i="29"/>
  <c r="J244" i="29"/>
  <c r="J245" i="29"/>
  <c r="J246" i="29"/>
  <c r="J247" i="29"/>
  <c r="J248" i="29"/>
  <c r="J249" i="29"/>
  <c r="J250" i="29"/>
  <c r="J12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C105" i="29"/>
  <c r="C106" i="29"/>
  <c r="C107" i="29"/>
  <c r="C108" i="29"/>
  <c r="C109" i="29"/>
  <c r="C110" i="29"/>
  <c r="C111" i="29"/>
  <c r="C112" i="29"/>
  <c r="C113" i="29"/>
  <c r="C114" i="29"/>
  <c r="C115" i="29"/>
  <c r="C116" i="29"/>
  <c r="C117" i="29"/>
  <c r="C118" i="29"/>
  <c r="C119" i="29"/>
  <c r="C120" i="29"/>
  <c r="C121" i="29"/>
  <c r="C122" i="29"/>
  <c r="C123" i="29"/>
  <c r="C124" i="29"/>
  <c r="C125" i="29"/>
  <c r="C126" i="29"/>
  <c r="C127" i="29"/>
  <c r="C128" i="29"/>
  <c r="C129" i="29"/>
  <c r="C130" i="29"/>
  <c r="C131" i="29"/>
  <c r="C132" i="29"/>
  <c r="C133" i="29"/>
  <c r="C134" i="29"/>
  <c r="C135" i="29"/>
  <c r="C136" i="29"/>
  <c r="C137" i="29"/>
  <c r="C138" i="29"/>
  <c r="C139" i="29"/>
  <c r="C140" i="29"/>
  <c r="C141" i="29"/>
  <c r="C142" i="29"/>
  <c r="C143" i="29"/>
  <c r="C144" i="29"/>
  <c r="C145" i="29"/>
  <c r="C146" i="29"/>
  <c r="C147" i="29"/>
  <c r="C148" i="29"/>
  <c r="C149" i="29"/>
  <c r="C150" i="29"/>
  <c r="C151" i="29"/>
  <c r="C152" i="29"/>
  <c r="C153" i="29"/>
  <c r="C154" i="29"/>
  <c r="C155" i="29"/>
  <c r="C156" i="29"/>
  <c r="C157" i="29"/>
  <c r="C158" i="29"/>
  <c r="C159" i="29"/>
  <c r="C160" i="29"/>
  <c r="C161" i="29"/>
  <c r="C162" i="29"/>
  <c r="C163" i="29"/>
  <c r="C164" i="29"/>
  <c r="C165" i="29"/>
  <c r="C166" i="29"/>
  <c r="C167" i="29"/>
  <c r="C168" i="29"/>
  <c r="C169" i="29"/>
  <c r="C170" i="29"/>
  <c r="C171" i="29"/>
  <c r="C172" i="29"/>
  <c r="C173" i="29"/>
  <c r="C174" i="29"/>
  <c r="C175" i="29"/>
  <c r="C176" i="29"/>
  <c r="C177" i="29"/>
  <c r="C178" i="29"/>
  <c r="C179" i="29"/>
  <c r="C180" i="29"/>
  <c r="C181" i="29"/>
  <c r="C182" i="29"/>
  <c r="C183" i="29"/>
  <c r="C184" i="29"/>
  <c r="C185" i="29"/>
  <c r="C186" i="29"/>
  <c r="C187" i="29"/>
  <c r="C188" i="29"/>
  <c r="C189" i="29"/>
  <c r="C190" i="29"/>
  <c r="C191" i="29"/>
  <c r="C192" i="29"/>
  <c r="C193" i="29"/>
  <c r="C194" i="29"/>
  <c r="C195" i="29"/>
  <c r="C196" i="29"/>
  <c r="C197" i="29"/>
  <c r="C198" i="29"/>
  <c r="C199" i="29"/>
  <c r="C200" i="29"/>
  <c r="C201" i="29"/>
  <c r="C202" i="29"/>
  <c r="C203" i="29"/>
  <c r="C204" i="29"/>
  <c r="C205" i="29"/>
  <c r="C206" i="29"/>
  <c r="C207" i="29"/>
  <c r="C208" i="29"/>
  <c r="C209" i="29"/>
  <c r="C210" i="29"/>
  <c r="C211" i="29"/>
  <c r="C212" i="29"/>
  <c r="C213" i="29"/>
  <c r="C214" i="29"/>
  <c r="C215" i="29"/>
  <c r="C216" i="29"/>
  <c r="C217" i="29"/>
  <c r="C218" i="29"/>
  <c r="C219" i="29"/>
  <c r="C220" i="29"/>
  <c r="C221" i="29"/>
  <c r="C222" i="29"/>
  <c r="C223" i="29"/>
  <c r="C224" i="29"/>
  <c r="C225" i="29"/>
  <c r="C226" i="29"/>
  <c r="C227" i="29"/>
  <c r="C228" i="29"/>
  <c r="C229" i="29"/>
  <c r="C230" i="29"/>
  <c r="C231" i="29"/>
  <c r="C232" i="29"/>
  <c r="C233" i="29"/>
  <c r="C234" i="29"/>
  <c r="C235" i="29"/>
  <c r="C236" i="29"/>
  <c r="C237" i="29"/>
  <c r="C238" i="29"/>
  <c r="C239" i="29"/>
  <c r="C240" i="29"/>
  <c r="C241" i="29"/>
  <c r="C242" i="29"/>
  <c r="C243" i="29"/>
  <c r="C244" i="29"/>
  <c r="C245" i="29"/>
  <c r="C246" i="29"/>
  <c r="C247" i="29"/>
  <c r="C248" i="29"/>
  <c r="C249" i="29"/>
  <c r="C250" i="29"/>
  <c r="C11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B111" i="29"/>
  <c r="B112" i="29"/>
  <c r="B113" i="29"/>
  <c r="B114" i="29"/>
  <c r="B115" i="29"/>
  <c r="B116" i="29"/>
  <c r="B117" i="29"/>
  <c r="B118" i="29"/>
  <c r="B119" i="29"/>
  <c r="B120" i="29"/>
  <c r="B121" i="29"/>
  <c r="B122" i="29"/>
  <c r="B123" i="29"/>
  <c r="B124" i="29"/>
  <c r="B125" i="29"/>
  <c r="B126" i="29"/>
  <c r="B127" i="29"/>
  <c r="B128" i="29"/>
  <c r="B129" i="29"/>
  <c r="B130" i="29"/>
  <c r="B131" i="29"/>
  <c r="B132" i="29"/>
  <c r="B133" i="29"/>
  <c r="B134" i="29"/>
  <c r="B135" i="29"/>
  <c r="B136" i="29"/>
  <c r="B137" i="29"/>
  <c r="B138" i="29"/>
  <c r="B139" i="29"/>
  <c r="B140" i="29"/>
  <c r="B141" i="29"/>
  <c r="B142" i="29"/>
  <c r="B143" i="29"/>
  <c r="B144" i="29"/>
  <c r="B145" i="29"/>
  <c r="B146" i="29"/>
  <c r="B147" i="29"/>
  <c r="B148" i="29"/>
  <c r="B149" i="29"/>
  <c r="B150" i="29"/>
  <c r="B151" i="29"/>
  <c r="B152" i="29"/>
  <c r="B153" i="29"/>
  <c r="B154" i="29"/>
  <c r="B155" i="29"/>
  <c r="B156" i="29"/>
  <c r="B157" i="29"/>
  <c r="B158" i="29"/>
  <c r="B159" i="29"/>
  <c r="B160" i="29"/>
  <c r="B161" i="29"/>
  <c r="B162" i="29"/>
  <c r="B163" i="29"/>
  <c r="B164" i="29"/>
  <c r="B165" i="29"/>
  <c r="B166" i="29"/>
  <c r="B167" i="29"/>
  <c r="B168" i="29"/>
  <c r="B169" i="29"/>
  <c r="B170" i="29"/>
  <c r="B171" i="29"/>
  <c r="B172" i="29"/>
  <c r="B173" i="29"/>
  <c r="B174" i="29"/>
  <c r="B175" i="29"/>
  <c r="B176" i="29"/>
  <c r="B177" i="29"/>
  <c r="B178" i="29"/>
  <c r="B179" i="29"/>
  <c r="B180" i="29"/>
  <c r="B181" i="29"/>
  <c r="B182" i="29"/>
  <c r="B183" i="29"/>
  <c r="B184" i="29"/>
  <c r="B185" i="29"/>
  <c r="B186" i="29"/>
  <c r="B187" i="29"/>
  <c r="B188" i="29"/>
  <c r="B189" i="29"/>
  <c r="B190" i="29"/>
  <c r="B191" i="29"/>
  <c r="B192" i="29"/>
  <c r="B193" i="29"/>
  <c r="B194" i="29"/>
  <c r="B195" i="29"/>
  <c r="B196" i="29"/>
  <c r="B197" i="29"/>
  <c r="B198" i="29"/>
  <c r="B199" i="29"/>
  <c r="B200" i="29"/>
  <c r="B201" i="29"/>
  <c r="B202" i="29"/>
  <c r="B203" i="29"/>
  <c r="B204" i="29"/>
  <c r="B205" i="29"/>
  <c r="B206" i="29"/>
  <c r="B207" i="29"/>
  <c r="B208" i="29"/>
  <c r="B209" i="29"/>
  <c r="B210" i="29"/>
  <c r="B211" i="29"/>
  <c r="B212" i="29"/>
  <c r="B213" i="29"/>
  <c r="B214" i="29"/>
  <c r="B215" i="29"/>
  <c r="B216" i="29"/>
  <c r="B217" i="29"/>
  <c r="B218" i="29"/>
  <c r="B219" i="29"/>
  <c r="B220" i="29"/>
  <c r="B221" i="29"/>
  <c r="B222" i="29"/>
  <c r="B223" i="29"/>
  <c r="B224" i="29"/>
  <c r="B225" i="29"/>
  <c r="B226" i="29"/>
  <c r="B227" i="29"/>
  <c r="B228" i="29"/>
  <c r="B229" i="29"/>
  <c r="B230" i="29"/>
  <c r="B231" i="29"/>
  <c r="B232" i="29"/>
  <c r="B233" i="29"/>
  <c r="B234" i="29"/>
  <c r="B235" i="29"/>
  <c r="B236" i="29"/>
  <c r="B237" i="29"/>
  <c r="B238" i="29"/>
  <c r="B239" i="29"/>
  <c r="B240" i="29"/>
  <c r="B241" i="29"/>
  <c r="B242" i="29"/>
  <c r="B243" i="29"/>
  <c r="B244" i="29"/>
  <c r="B245" i="29"/>
  <c r="B246" i="29"/>
  <c r="B247" i="29"/>
  <c r="B248" i="29"/>
  <c r="B249" i="29"/>
  <c r="B250" i="29"/>
  <c r="B12" i="29"/>
  <c r="C7" i="26"/>
  <c r="Q8" i="30" l="1"/>
  <c r="G8" i="30"/>
  <c r="C2" i="30"/>
  <c r="P247" i="30" l="1"/>
  <c r="N247" i="30"/>
  <c r="P246" i="30"/>
  <c r="N246" i="30"/>
  <c r="P245" i="30"/>
  <c r="N245" i="30"/>
  <c r="P244" i="30"/>
  <c r="N244" i="30"/>
  <c r="P243" i="30"/>
  <c r="N243" i="30"/>
  <c r="P242" i="30"/>
  <c r="N242" i="30"/>
  <c r="P241" i="30"/>
  <c r="N241" i="30"/>
  <c r="P240" i="30"/>
  <c r="N240" i="30"/>
  <c r="P239" i="30"/>
  <c r="N239" i="30"/>
  <c r="P238" i="30"/>
  <c r="N238" i="30"/>
  <c r="P237" i="30"/>
  <c r="N237" i="30"/>
  <c r="P236" i="30"/>
  <c r="N236" i="30"/>
  <c r="P235" i="30"/>
  <c r="N235" i="30"/>
  <c r="P234" i="30"/>
  <c r="N234" i="30"/>
  <c r="P233" i="30"/>
  <c r="N233" i="30"/>
  <c r="P232" i="30"/>
  <c r="N232" i="30"/>
  <c r="P231" i="30"/>
  <c r="N231" i="30"/>
  <c r="P230" i="30"/>
  <c r="N230" i="30"/>
  <c r="P229" i="30"/>
  <c r="N229" i="30"/>
  <c r="P228" i="30"/>
  <c r="N228" i="30"/>
  <c r="P227" i="30"/>
  <c r="N227" i="30"/>
  <c r="P226" i="30"/>
  <c r="N226" i="30"/>
  <c r="P225" i="30"/>
  <c r="N225" i="30"/>
  <c r="P224" i="30"/>
  <c r="N224" i="30"/>
  <c r="P223" i="30"/>
  <c r="N223" i="30"/>
  <c r="P222" i="30"/>
  <c r="N222" i="30"/>
  <c r="P221" i="30"/>
  <c r="N221" i="30"/>
  <c r="P220" i="30"/>
  <c r="N220" i="30"/>
  <c r="P219" i="30"/>
  <c r="N219" i="30"/>
  <c r="P218" i="30"/>
  <c r="N218" i="30"/>
  <c r="P217" i="30"/>
  <c r="N217" i="30"/>
  <c r="P216" i="30"/>
  <c r="N216" i="30"/>
  <c r="P215" i="30"/>
  <c r="N215" i="30"/>
  <c r="P214" i="30"/>
  <c r="N214" i="30"/>
  <c r="P213" i="30"/>
  <c r="N213" i="30"/>
  <c r="P212" i="30"/>
  <c r="N212" i="30"/>
  <c r="P211" i="30"/>
  <c r="N211" i="30"/>
  <c r="P210" i="30"/>
  <c r="N210" i="30"/>
  <c r="P209" i="30"/>
  <c r="N209" i="30"/>
  <c r="P208" i="30"/>
  <c r="N208" i="30"/>
  <c r="P207" i="30"/>
  <c r="N207" i="30"/>
  <c r="P206" i="30"/>
  <c r="N206" i="30"/>
  <c r="P205" i="30"/>
  <c r="N205" i="30"/>
  <c r="P204" i="30"/>
  <c r="N204" i="30"/>
  <c r="P203" i="30"/>
  <c r="N203" i="30"/>
  <c r="P202" i="30"/>
  <c r="N202" i="30"/>
  <c r="P201" i="30"/>
  <c r="N201" i="30"/>
  <c r="P200" i="30"/>
  <c r="N200" i="30"/>
  <c r="P199" i="30"/>
  <c r="N199" i="30"/>
  <c r="P198" i="30"/>
  <c r="N198" i="30"/>
  <c r="P197" i="30"/>
  <c r="N197" i="30"/>
  <c r="P196" i="30"/>
  <c r="N196" i="30"/>
  <c r="P195" i="30"/>
  <c r="N195" i="30"/>
  <c r="P194" i="30"/>
  <c r="N194" i="30"/>
  <c r="P193" i="30"/>
  <c r="N193" i="30"/>
  <c r="P192" i="30"/>
  <c r="N192" i="30"/>
  <c r="P191" i="30"/>
  <c r="N191" i="30"/>
  <c r="P190" i="30"/>
  <c r="N190" i="30"/>
  <c r="P189" i="30"/>
  <c r="N189" i="30"/>
  <c r="P188" i="30"/>
  <c r="N188" i="30"/>
  <c r="P187" i="30"/>
  <c r="N187" i="30"/>
  <c r="P186" i="30"/>
  <c r="N186" i="30"/>
  <c r="P185" i="30"/>
  <c r="N185" i="30"/>
  <c r="P184" i="30"/>
  <c r="N184" i="30"/>
  <c r="P183" i="30"/>
  <c r="N183" i="30"/>
  <c r="P182" i="30"/>
  <c r="N182" i="30"/>
  <c r="P181" i="30"/>
  <c r="N181" i="30"/>
  <c r="P180" i="30"/>
  <c r="N180" i="30"/>
  <c r="P179" i="30"/>
  <c r="N179" i="30"/>
  <c r="P178" i="30"/>
  <c r="N178" i="30"/>
  <c r="P177" i="30"/>
  <c r="N177" i="30"/>
  <c r="P176" i="30"/>
  <c r="N176" i="30"/>
  <c r="P175" i="30"/>
  <c r="N175" i="30"/>
  <c r="P174" i="30"/>
  <c r="N174" i="30"/>
  <c r="P173" i="30"/>
  <c r="N173" i="30"/>
  <c r="P172" i="30"/>
  <c r="N172" i="30"/>
  <c r="P171" i="30"/>
  <c r="N171" i="30"/>
  <c r="P170" i="30"/>
  <c r="N170" i="30"/>
  <c r="P169" i="30"/>
  <c r="N169" i="30"/>
  <c r="P168" i="30"/>
  <c r="N168" i="30"/>
  <c r="P167" i="30"/>
  <c r="N167" i="30"/>
  <c r="P166" i="30"/>
  <c r="N166" i="30"/>
  <c r="P165" i="30"/>
  <c r="N165" i="30"/>
  <c r="P164" i="30"/>
  <c r="N164" i="30"/>
  <c r="P163" i="30"/>
  <c r="N163" i="30"/>
  <c r="P162" i="30"/>
  <c r="N162" i="30"/>
  <c r="P161" i="30"/>
  <c r="N161" i="30"/>
  <c r="P160" i="30"/>
  <c r="N160" i="30"/>
  <c r="P159" i="30"/>
  <c r="N159" i="30"/>
  <c r="P158" i="30"/>
  <c r="N158" i="30"/>
  <c r="P157" i="30"/>
  <c r="N157" i="30"/>
  <c r="P156" i="30"/>
  <c r="N156" i="30"/>
  <c r="P155" i="30"/>
  <c r="N155" i="30"/>
  <c r="P154" i="30"/>
  <c r="N154" i="30"/>
  <c r="P153" i="30"/>
  <c r="N153" i="30"/>
  <c r="P152" i="30"/>
  <c r="N152" i="30"/>
  <c r="P151" i="30"/>
  <c r="N151" i="30"/>
  <c r="P150" i="30"/>
  <c r="N150" i="30"/>
  <c r="P149" i="30"/>
  <c r="N149" i="30"/>
  <c r="P148" i="30"/>
  <c r="N148" i="30"/>
  <c r="P147" i="30"/>
  <c r="N147" i="30"/>
  <c r="P146" i="30"/>
  <c r="N146" i="30"/>
  <c r="P145" i="30"/>
  <c r="N145" i="30"/>
  <c r="P144" i="30"/>
  <c r="N144" i="30"/>
  <c r="P143" i="30"/>
  <c r="N143" i="30"/>
  <c r="P142" i="30"/>
  <c r="N142" i="30"/>
  <c r="P141" i="30"/>
  <c r="N141" i="30"/>
  <c r="P140" i="30"/>
  <c r="N140" i="30"/>
  <c r="P139" i="30"/>
  <c r="N139" i="30"/>
  <c r="P138" i="30"/>
  <c r="N138" i="30"/>
  <c r="P137" i="30"/>
  <c r="N137" i="30"/>
  <c r="P136" i="30"/>
  <c r="N136" i="30"/>
  <c r="P135" i="30"/>
  <c r="N135" i="30"/>
  <c r="P134" i="30"/>
  <c r="N134" i="30"/>
  <c r="P133" i="30"/>
  <c r="N133" i="30"/>
  <c r="P132" i="30"/>
  <c r="N132" i="30"/>
  <c r="P131" i="30"/>
  <c r="N131" i="30"/>
  <c r="P130" i="30"/>
  <c r="N130" i="30"/>
  <c r="P129" i="30"/>
  <c r="N129" i="30"/>
  <c r="P128" i="30"/>
  <c r="N128" i="30"/>
  <c r="P127" i="30"/>
  <c r="N127" i="30"/>
  <c r="P126" i="30"/>
  <c r="N126" i="30"/>
  <c r="P125" i="30"/>
  <c r="N125" i="30"/>
  <c r="P124" i="30"/>
  <c r="N124" i="30"/>
  <c r="P123" i="30"/>
  <c r="N123" i="30"/>
  <c r="P122" i="30"/>
  <c r="N122" i="30"/>
  <c r="P121" i="30"/>
  <c r="N121" i="30"/>
  <c r="P120" i="30"/>
  <c r="N120" i="30"/>
  <c r="P119" i="30"/>
  <c r="N119" i="30"/>
  <c r="P118" i="30"/>
  <c r="N118" i="30"/>
  <c r="P117" i="30"/>
  <c r="N117" i="30"/>
  <c r="P116" i="30"/>
  <c r="N116" i="30"/>
  <c r="P115" i="30"/>
  <c r="N115" i="30"/>
  <c r="P114" i="30"/>
  <c r="N114" i="30"/>
  <c r="P113" i="30"/>
  <c r="N113" i="30"/>
  <c r="P112" i="30"/>
  <c r="N112" i="30"/>
  <c r="P111" i="30"/>
  <c r="N111" i="30"/>
  <c r="P110" i="30"/>
  <c r="N110" i="30"/>
  <c r="P109" i="30"/>
  <c r="N109" i="30"/>
  <c r="P108" i="30"/>
  <c r="N108" i="30"/>
  <c r="P107" i="30"/>
  <c r="N107" i="30"/>
  <c r="P106" i="30"/>
  <c r="N106" i="30"/>
  <c r="P105" i="30"/>
  <c r="N105" i="30"/>
  <c r="P104" i="30"/>
  <c r="N104" i="30"/>
  <c r="P103" i="30"/>
  <c r="N103" i="30"/>
  <c r="P102" i="30"/>
  <c r="N102" i="30"/>
  <c r="P101" i="30"/>
  <c r="N101" i="30"/>
  <c r="P100" i="30"/>
  <c r="N100" i="30"/>
  <c r="P99" i="30"/>
  <c r="N99" i="30"/>
  <c r="P98" i="30"/>
  <c r="N98" i="30"/>
  <c r="P97" i="30"/>
  <c r="N97" i="30"/>
  <c r="P96" i="30"/>
  <c r="N96" i="30"/>
  <c r="P95" i="30"/>
  <c r="N95" i="30"/>
  <c r="P94" i="30"/>
  <c r="N94" i="30"/>
  <c r="P93" i="30"/>
  <c r="N93" i="30"/>
  <c r="P92" i="30"/>
  <c r="N92" i="30"/>
  <c r="P91" i="30"/>
  <c r="N91" i="30"/>
  <c r="P90" i="30"/>
  <c r="N90" i="30"/>
  <c r="P89" i="30"/>
  <c r="N89" i="30"/>
  <c r="P88" i="30"/>
  <c r="N88" i="30"/>
  <c r="P87" i="30"/>
  <c r="N87" i="30"/>
  <c r="P86" i="30"/>
  <c r="N86" i="30"/>
  <c r="P85" i="30"/>
  <c r="N85" i="30"/>
  <c r="P84" i="30"/>
  <c r="N84" i="30"/>
  <c r="P83" i="30"/>
  <c r="N83" i="30"/>
  <c r="P82" i="30"/>
  <c r="N82" i="30"/>
  <c r="P81" i="30"/>
  <c r="N81" i="30"/>
  <c r="P80" i="30"/>
  <c r="N80" i="30"/>
  <c r="P79" i="30"/>
  <c r="N79" i="30"/>
  <c r="P78" i="30"/>
  <c r="N78" i="30"/>
  <c r="P77" i="30"/>
  <c r="N77" i="30"/>
  <c r="P76" i="30"/>
  <c r="N76" i="30"/>
  <c r="P75" i="30"/>
  <c r="N75" i="30"/>
  <c r="P74" i="30"/>
  <c r="N74" i="30"/>
  <c r="P73" i="30"/>
  <c r="N73" i="30"/>
  <c r="P72" i="30"/>
  <c r="N72" i="30"/>
  <c r="P71" i="30"/>
  <c r="N71" i="30"/>
  <c r="P70" i="30"/>
  <c r="N70" i="30"/>
  <c r="P69" i="30"/>
  <c r="N69" i="30"/>
  <c r="P68" i="30"/>
  <c r="N68" i="30"/>
  <c r="P67" i="30"/>
  <c r="N67" i="30"/>
  <c r="P66" i="30"/>
  <c r="N66" i="30"/>
  <c r="P65" i="30"/>
  <c r="N65" i="30"/>
  <c r="P64" i="30"/>
  <c r="N64" i="30"/>
  <c r="P63" i="30"/>
  <c r="N63" i="30"/>
  <c r="P62" i="30"/>
  <c r="N62" i="30"/>
  <c r="P61" i="30"/>
  <c r="N61" i="30"/>
  <c r="P60" i="30"/>
  <c r="N60" i="30"/>
  <c r="P59" i="30"/>
  <c r="N59" i="30"/>
  <c r="P58" i="30"/>
  <c r="N58" i="30"/>
  <c r="P57" i="30"/>
  <c r="N57" i="30"/>
  <c r="P56" i="30"/>
  <c r="N56" i="30"/>
  <c r="P55" i="30"/>
  <c r="N55" i="30"/>
  <c r="P54" i="30"/>
  <c r="N54" i="30"/>
  <c r="P53" i="30"/>
  <c r="N53" i="30"/>
  <c r="P52" i="30"/>
  <c r="N52" i="30"/>
  <c r="P51" i="30"/>
  <c r="N51" i="30"/>
  <c r="P50" i="30"/>
  <c r="N50" i="30"/>
  <c r="P49" i="30"/>
  <c r="N49" i="30"/>
  <c r="P48" i="30"/>
  <c r="N48" i="30"/>
  <c r="P47" i="30"/>
  <c r="N47" i="30"/>
  <c r="P46" i="30"/>
  <c r="N46" i="30"/>
  <c r="P45" i="30"/>
  <c r="N45" i="30"/>
  <c r="P44" i="30"/>
  <c r="N44" i="30"/>
  <c r="P43" i="30"/>
  <c r="N43" i="30"/>
  <c r="P42" i="30"/>
  <c r="N42" i="30"/>
  <c r="P41" i="30"/>
  <c r="N41" i="30"/>
  <c r="P40" i="30"/>
  <c r="N40" i="30"/>
  <c r="P39" i="30"/>
  <c r="N39" i="30"/>
  <c r="P38" i="30"/>
  <c r="N38" i="30"/>
  <c r="P37" i="30"/>
  <c r="N37" i="30"/>
  <c r="P36" i="30"/>
  <c r="N36" i="30"/>
  <c r="P35" i="30"/>
  <c r="N35" i="30"/>
  <c r="P34" i="30"/>
  <c r="N34" i="30"/>
  <c r="P33" i="30"/>
  <c r="N33" i="30"/>
  <c r="P32" i="30"/>
  <c r="N32" i="30"/>
  <c r="P31" i="30"/>
  <c r="N31" i="30"/>
  <c r="P30" i="30"/>
  <c r="N30" i="30"/>
  <c r="P29" i="30"/>
  <c r="N29" i="30"/>
  <c r="P28" i="30"/>
  <c r="N28" i="30"/>
  <c r="P27" i="30"/>
  <c r="N27" i="30"/>
  <c r="P26" i="30"/>
  <c r="N26" i="30"/>
  <c r="P25" i="30"/>
  <c r="N25" i="30"/>
  <c r="P24" i="30"/>
  <c r="N24" i="30"/>
  <c r="P23" i="30"/>
  <c r="N23" i="30"/>
  <c r="P22" i="30"/>
  <c r="N22" i="30"/>
  <c r="P21" i="30"/>
  <c r="N21" i="30"/>
  <c r="P20" i="30"/>
  <c r="N20" i="30"/>
  <c r="P19" i="30"/>
  <c r="N19" i="30"/>
  <c r="P18" i="30"/>
  <c r="N18" i="30"/>
  <c r="P17" i="30"/>
  <c r="N17" i="30"/>
  <c r="P16" i="30"/>
  <c r="N16" i="30"/>
  <c r="P15" i="30"/>
  <c r="N15" i="30"/>
  <c r="P14" i="30"/>
  <c r="N14" i="30"/>
  <c r="P13" i="30"/>
  <c r="N13" i="30"/>
  <c r="P12" i="30"/>
  <c r="N12" i="30"/>
  <c r="P11" i="30"/>
  <c r="N11" i="30"/>
  <c r="P10" i="30"/>
  <c r="N10" i="30"/>
  <c r="P9" i="30"/>
  <c r="N9" i="30"/>
  <c r="P8" i="30"/>
  <c r="N8" i="30"/>
  <c r="N4" i="29" l="1"/>
  <c r="K4" i="29"/>
  <c r="K3" i="29"/>
  <c r="N3" i="29"/>
  <c r="C4" i="29"/>
  <c r="C3" i="29"/>
  <c r="L11" i="29"/>
  <c r="N5" i="29" l="1"/>
  <c r="K5" i="29"/>
  <c r="K6" i="29" s="1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F105" i="30"/>
  <c r="F106" i="30"/>
  <c r="F107" i="30"/>
  <c r="F108" i="30"/>
  <c r="F109" i="30"/>
  <c r="F110" i="30"/>
  <c r="F111" i="30"/>
  <c r="F112" i="30"/>
  <c r="F113" i="30"/>
  <c r="F114" i="30"/>
  <c r="F115" i="30"/>
  <c r="F116" i="30"/>
  <c r="F117" i="30"/>
  <c r="F118" i="30"/>
  <c r="F119" i="30"/>
  <c r="F120" i="30"/>
  <c r="F121" i="30"/>
  <c r="F122" i="30"/>
  <c r="F123" i="30"/>
  <c r="F124" i="30"/>
  <c r="F125" i="30"/>
  <c r="F126" i="30"/>
  <c r="F127" i="30"/>
  <c r="F128" i="30"/>
  <c r="F129" i="30"/>
  <c r="F130" i="30"/>
  <c r="F131" i="30"/>
  <c r="F132" i="30"/>
  <c r="F133" i="30"/>
  <c r="F134" i="30"/>
  <c r="F135" i="30"/>
  <c r="F136" i="30"/>
  <c r="F137" i="30"/>
  <c r="F138" i="30"/>
  <c r="F139" i="30"/>
  <c r="F140" i="30"/>
  <c r="F141" i="30"/>
  <c r="F142" i="30"/>
  <c r="F143" i="30"/>
  <c r="F144" i="30"/>
  <c r="F145" i="30"/>
  <c r="F146" i="30"/>
  <c r="F147" i="30"/>
  <c r="F148" i="30"/>
  <c r="F149" i="30"/>
  <c r="F150" i="30"/>
  <c r="F151" i="30"/>
  <c r="F152" i="30"/>
  <c r="F153" i="30"/>
  <c r="F154" i="30"/>
  <c r="F155" i="30"/>
  <c r="F156" i="30"/>
  <c r="F157" i="30"/>
  <c r="F158" i="30"/>
  <c r="F159" i="30"/>
  <c r="F160" i="30"/>
  <c r="F161" i="30"/>
  <c r="F162" i="30"/>
  <c r="F163" i="30"/>
  <c r="F164" i="30"/>
  <c r="F165" i="30"/>
  <c r="F166" i="30"/>
  <c r="F167" i="30"/>
  <c r="F168" i="30"/>
  <c r="F169" i="30"/>
  <c r="F170" i="30"/>
  <c r="F171" i="30"/>
  <c r="F172" i="30"/>
  <c r="F173" i="30"/>
  <c r="F174" i="30"/>
  <c r="F175" i="30"/>
  <c r="F176" i="30"/>
  <c r="F177" i="30"/>
  <c r="F178" i="30"/>
  <c r="F179" i="30"/>
  <c r="F180" i="30"/>
  <c r="F181" i="30"/>
  <c r="F182" i="30"/>
  <c r="F183" i="30"/>
  <c r="F184" i="30"/>
  <c r="F185" i="30"/>
  <c r="F186" i="30"/>
  <c r="F187" i="30"/>
  <c r="F188" i="30"/>
  <c r="F189" i="30"/>
  <c r="F190" i="30"/>
  <c r="F191" i="30"/>
  <c r="F192" i="30"/>
  <c r="F193" i="30"/>
  <c r="F194" i="30"/>
  <c r="F195" i="30"/>
  <c r="F196" i="30"/>
  <c r="F197" i="30"/>
  <c r="F198" i="30"/>
  <c r="F199" i="30"/>
  <c r="F200" i="30"/>
  <c r="F201" i="30"/>
  <c r="F202" i="30"/>
  <c r="F203" i="30"/>
  <c r="F204" i="30"/>
  <c r="F205" i="30"/>
  <c r="F206" i="30"/>
  <c r="F207" i="30"/>
  <c r="F208" i="30"/>
  <c r="F209" i="30"/>
  <c r="F210" i="30"/>
  <c r="F211" i="30"/>
  <c r="F212" i="30"/>
  <c r="F213" i="30"/>
  <c r="F214" i="30"/>
  <c r="F215" i="30"/>
  <c r="F216" i="30"/>
  <c r="F217" i="30"/>
  <c r="F218" i="30"/>
  <c r="F219" i="30"/>
  <c r="F220" i="30"/>
  <c r="F221" i="30"/>
  <c r="F222" i="30"/>
  <c r="F223" i="30"/>
  <c r="F224" i="30"/>
  <c r="F225" i="30"/>
  <c r="F226" i="30"/>
  <c r="F227" i="30"/>
  <c r="F228" i="30"/>
  <c r="F229" i="30"/>
  <c r="F230" i="30"/>
  <c r="F231" i="30"/>
  <c r="F232" i="30"/>
  <c r="F233" i="30"/>
  <c r="F234" i="30"/>
  <c r="F235" i="30"/>
  <c r="F236" i="30"/>
  <c r="F237" i="30"/>
  <c r="F238" i="30"/>
  <c r="F239" i="30"/>
  <c r="F240" i="30"/>
  <c r="F241" i="30"/>
  <c r="F242" i="30"/>
  <c r="F243" i="30"/>
  <c r="F244" i="30"/>
  <c r="F245" i="30"/>
  <c r="F246" i="30"/>
  <c r="F247" i="30"/>
  <c r="F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66" i="30"/>
  <c r="D167" i="30"/>
  <c r="D168" i="30"/>
  <c r="D169" i="30"/>
  <c r="D170" i="30"/>
  <c r="D171" i="30"/>
  <c r="D172" i="30"/>
  <c r="D173" i="30"/>
  <c r="D174" i="30"/>
  <c r="D175" i="30"/>
  <c r="D176" i="30"/>
  <c r="D177" i="30"/>
  <c r="D178" i="30"/>
  <c r="D179" i="30"/>
  <c r="D180" i="30"/>
  <c r="D181" i="30"/>
  <c r="D182" i="30"/>
  <c r="D183" i="30"/>
  <c r="D184" i="30"/>
  <c r="D185" i="30"/>
  <c r="D186" i="30"/>
  <c r="D187" i="30"/>
  <c r="D188" i="30"/>
  <c r="D189" i="30"/>
  <c r="D190" i="30"/>
  <c r="D191" i="30"/>
  <c r="D192" i="30"/>
  <c r="D193" i="30"/>
  <c r="D194" i="30"/>
  <c r="D195" i="30"/>
  <c r="D196" i="30"/>
  <c r="D197" i="30"/>
  <c r="D198" i="30"/>
  <c r="D199" i="30"/>
  <c r="D200" i="30"/>
  <c r="D201" i="30"/>
  <c r="D202" i="30"/>
  <c r="D203" i="30"/>
  <c r="D204" i="30"/>
  <c r="D205" i="30"/>
  <c r="D206" i="30"/>
  <c r="D207" i="30"/>
  <c r="D208" i="30"/>
  <c r="D209" i="30"/>
  <c r="D210" i="30"/>
  <c r="D211" i="30"/>
  <c r="D212" i="30"/>
  <c r="D213" i="30"/>
  <c r="D214" i="30"/>
  <c r="D215" i="30"/>
  <c r="D216" i="30"/>
  <c r="D217" i="30"/>
  <c r="D218" i="30"/>
  <c r="D219" i="30"/>
  <c r="D220" i="30"/>
  <c r="D221" i="30"/>
  <c r="D222" i="30"/>
  <c r="D223" i="30"/>
  <c r="D224" i="30"/>
  <c r="D225" i="30"/>
  <c r="D226" i="30"/>
  <c r="D227" i="30"/>
  <c r="D228" i="30"/>
  <c r="D229" i="30"/>
  <c r="D230" i="30"/>
  <c r="D231" i="30"/>
  <c r="D232" i="30"/>
  <c r="D233" i="30"/>
  <c r="D234" i="30"/>
  <c r="D235" i="30"/>
  <c r="D236" i="30"/>
  <c r="D237" i="30"/>
  <c r="D238" i="30"/>
  <c r="D239" i="30"/>
  <c r="D240" i="30"/>
  <c r="D241" i="30"/>
  <c r="D242" i="30"/>
  <c r="D243" i="30"/>
  <c r="D244" i="30"/>
  <c r="D245" i="30"/>
  <c r="D246" i="30"/>
  <c r="D247" i="30"/>
  <c r="D8" i="30"/>
  <c r="O8" i="30" l="1"/>
  <c r="S8" i="30" s="1"/>
  <c r="C4" i="30"/>
  <c r="D11" i="29"/>
  <c r="E11" i="29" l="1"/>
  <c r="C5" i="29"/>
  <c r="C6" i="29" s="1"/>
  <c r="O11" i="29" l="1"/>
  <c r="P11" i="29" s="1"/>
  <c r="L12" i="29" s="1"/>
  <c r="G11" i="29"/>
  <c r="H11" i="29" s="1"/>
  <c r="D12" i="29" s="1"/>
  <c r="E12" i="29" s="1"/>
  <c r="E8" i="30"/>
  <c r="I8" i="30" s="1"/>
  <c r="M12" i="29" l="1"/>
  <c r="G12" i="29"/>
  <c r="E9" i="30"/>
  <c r="I9" i="30" s="1"/>
  <c r="H12" i="29" l="1"/>
  <c r="O12" i="29" l="1"/>
  <c r="P12" i="29" s="1"/>
  <c r="L13" i="29" s="1"/>
  <c r="O9" i="30"/>
  <c r="S9" i="30" s="1"/>
  <c r="D13" i="29"/>
  <c r="M13" i="29" l="1"/>
  <c r="E13" i="29"/>
  <c r="O10" i="30" l="1"/>
  <c r="S10" i="30" s="1"/>
  <c r="O13" i="29"/>
  <c r="P13" i="29" s="1"/>
  <c r="L14" i="29" s="1"/>
  <c r="G13" i="29"/>
  <c r="E10" i="30"/>
  <c r="I10" i="30" s="1"/>
  <c r="M14" i="29" l="1"/>
  <c r="O14" i="29"/>
  <c r="P14" i="29" s="1"/>
  <c r="L15" i="29" s="1"/>
  <c r="O11" i="30"/>
  <c r="S11" i="30" s="1"/>
  <c r="H13" i="29"/>
  <c r="M15" i="29" l="1"/>
  <c r="D14" i="29"/>
  <c r="O15" i="29" l="1"/>
  <c r="P15" i="29" s="1"/>
  <c r="L16" i="29" s="1"/>
  <c r="O12" i="30"/>
  <c r="S12" i="30" s="1"/>
  <c r="E14" i="29"/>
  <c r="M16" i="29" l="1"/>
  <c r="E11" i="30"/>
  <c r="I11" i="30" s="1"/>
  <c r="G14" i="29"/>
  <c r="O16" i="29" l="1"/>
  <c r="P16" i="29" s="1"/>
  <c r="L17" i="29" s="1"/>
  <c r="O13" i="30"/>
  <c r="S13" i="30" s="1"/>
  <c r="H14" i="29"/>
  <c r="M17" i="29" l="1"/>
  <c r="D15" i="29"/>
  <c r="O17" i="29" l="1"/>
  <c r="P17" i="29" s="1"/>
  <c r="L18" i="29" s="1"/>
  <c r="O14" i="30"/>
  <c r="S14" i="30" s="1"/>
  <c r="E15" i="29"/>
  <c r="M18" i="29" l="1"/>
  <c r="E12" i="30"/>
  <c r="I12" i="30" s="1"/>
  <c r="G15" i="29"/>
  <c r="O18" i="29" l="1"/>
  <c r="P18" i="29" s="1"/>
  <c r="L19" i="29" s="1"/>
  <c r="O15" i="30"/>
  <c r="S15" i="30" s="1"/>
  <c r="H15" i="29"/>
  <c r="M19" i="29" l="1"/>
  <c r="D16" i="29"/>
  <c r="O19" i="29" l="1"/>
  <c r="P19" i="29" s="1"/>
  <c r="L20" i="29" s="1"/>
  <c r="O16" i="30"/>
  <c r="S16" i="30" s="1"/>
  <c r="E16" i="29"/>
  <c r="M20" i="29" l="1"/>
  <c r="E13" i="30"/>
  <c r="I13" i="30" s="1"/>
  <c r="G16" i="29"/>
  <c r="O20" i="29" l="1"/>
  <c r="P20" i="29" s="1"/>
  <c r="L21" i="29" s="1"/>
  <c r="O17" i="30"/>
  <c r="S17" i="30" s="1"/>
  <c r="H16" i="29"/>
  <c r="M21" i="29" l="1"/>
  <c r="D17" i="29"/>
  <c r="O21" i="29" l="1"/>
  <c r="P21" i="29" s="1"/>
  <c r="L22" i="29" s="1"/>
  <c r="O18" i="30"/>
  <c r="S18" i="30" s="1"/>
  <c r="E17" i="29"/>
  <c r="M22" i="29" l="1"/>
  <c r="E14" i="30"/>
  <c r="I14" i="30" s="1"/>
  <c r="G17" i="29"/>
  <c r="O22" i="29" l="1"/>
  <c r="P22" i="29" s="1"/>
  <c r="L23" i="29" s="1"/>
  <c r="O19" i="30"/>
  <c r="S19" i="30" s="1"/>
  <c r="H17" i="29"/>
  <c r="M23" i="29" l="1"/>
  <c r="D18" i="29"/>
  <c r="O23" i="29" l="1"/>
  <c r="P23" i="29" s="1"/>
  <c r="L24" i="29" s="1"/>
  <c r="O20" i="30"/>
  <c r="S20" i="30" s="1"/>
  <c r="E18" i="29"/>
  <c r="M24" i="29" l="1"/>
  <c r="E15" i="30"/>
  <c r="I15" i="30" s="1"/>
  <c r="G18" i="29"/>
  <c r="O24" i="29" l="1"/>
  <c r="P24" i="29" s="1"/>
  <c r="L25" i="29" s="1"/>
  <c r="O21" i="30"/>
  <c r="S21" i="30" s="1"/>
  <c r="H18" i="29"/>
  <c r="M25" i="29" l="1"/>
  <c r="D19" i="29"/>
  <c r="O25" i="29" l="1"/>
  <c r="P25" i="29" s="1"/>
  <c r="L26" i="29" s="1"/>
  <c r="O22" i="30"/>
  <c r="S22" i="30" s="1"/>
  <c r="E19" i="29"/>
  <c r="M26" i="29" l="1"/>
  <c r="E16" i="30"/>
  <c r="I16" i="30" s="1"/>
  <c r="G19" i="29"/>
  <c r="O26" i="29" l="1"/>
  <c r="P26" i="29" s="1"/>
  <c r="L27" i="29" s="1"/>
  <c r="O23" i="30"/>
  <c r="S23" i="30" s="1"/>
  <c r="H19" i="29"/>
  <c r="M27" i="29" l="1"/>
  <c r="D20" i="29"/>
  <c r="O27" i="29" l="1"/>
  <c r="P27" i="29" s="1"/>
  <c r="L28" i="29" s="1"/>
  <c r="O24" i="30"/>
  <c r="S24" i="30" s="1"/>
  <c r="E20" i="29"/>
  <c r="M28" i="29" l="1"/>
  <c r="E17" i="30"/>
  <c r="I17" i="30" s="1"/>
  <c r="G20" i="29"/>
  <c r="O28" i="29" l="1"/>
  <c r="P28" i="29" s="1"/>
  <c r="L29" i="29" s="1"/>
  <c r="O25" i="30"/>
  <c r="S25" i="30" s="1"/>
  <c r="H20" i="29"/>
  <c r="M29" i="29" l="1"/>
  <c r="D21" i="29"/>
  <c r="O29" i="29" l="1"/>
  <c r="P29" i="29" s="1"/>
  <c r="L30" i="29" s="1"/>
  <c r="O26" i="30"/>
  <c r="S26" i="30" s="1"/>
  <c r="E21" i="29"/>
  <c r="M30" i="29" l="1"/>
  <c r="E18" i="30"/>
  <c r="I18" i="30" s="1"/>
  <c r="G21" i="29"/>
  <c r="O30" i="29" l="1"/>
  <c r="P30" i="29" s="1"/>
  <c r="L31" i="29" s="1"/>
  <c r="O27" i="30"/>
  <c r="S27" i="30" s="1"/>
  <c r="H21" i="29"/>
  <c r="M31" i="29" l="1"/>
  <c r="D22" i="29"/>
  <c r="O31" i="29" l="1"/>
  <c r="P31" i="29" s="1"/>
  <c r="L32" i="29" s="1"/>
  <c r="O28" i="30"/>
  <c r="S28" i="30" s="1"/>
  <c r="E22" i="29"/>
  <c r="M32" i="29" l="1"/>
  <c r="E19" i="30"/>
  <c r="I19" i="30" s="1"/>
  <c r="G22" i="29"/>
  <c r="O32" i="29" l="1"/>
  <c r="P32" i="29" s="1"/>
  <c r="L33" i="29" s="1"/>
  <c r="O29" i="30"/>
  <c r="S29" i="30" s="1"/>
  <c r="H22" i="29"/>
  <c r="M33" i="29" l="1"/>
  <c r="D23" i="29"/>
  <c r="O33" i="29" l="1"/>
  <c r="P33" i="29" s="1"/>
  <c r="L34" i="29" s="1"/>
  <c r="O30" i="30"/>
  <c r="S30" i="30" s="1"/>
  <c r="E23" i="29"/>
  <c r="M34" i="29" l="1"/>
  <c r="E20" i="30"/>
  <c r="I20" i="30" s="1"/>
  <c r="G23" i="29"/>
  <c r="O34" i="29" l="1"/>
  <c r="P34" i="29" s="1"/>
  <c r="L35" i="29" s="1"/>
  <c r="O31" i="30"/>
  <c r="S31" i="30" s="1"/>
  <c r="H23" i="29"/>
  <c r="M35" i="29" l="1"/>
  <c r="D24" i="29"/>
  <c r="O35" i="29" l="1"/>
  <c r="P35" i="29" s="1"/>
  <c r="L36" i="29" s="1"/>
  <c r="O32" i="30"/>
  <c r="S32" i="30" s="1"/>
  <c r="E24" i="29"/>
  <c r="M36" i="29" l="1"/>
  <c r="E21" i="30"/>
  <c r="I21" i="30" s="1"/>
  <c r="G24" i="29"/>
  <c r="O36" i="29" l="1"/>
  <c r="P36" i="29" s="1"/>
  <c r="L37" i="29" s="1"/>
  <c r="O33" i="30"/>
  <c r="S33" i="30" s="1"/>
  <c r="H24" i="29"/>
  <c r="M37" i="29" l="1"/>
  <c r="D25" i="29"/>
  <c r="O37" i="29" l="1"/>
  <c r="P37" i="29" s="1"/>
  <c r="L38" i="29" s="1"/>
  <c r="O34" i="30"/>
  <c r="S34" i="30" s="1"/>
  <c r="E25" i="29"/>
  <c r="M38" i="29" l="1"/>
  <c r="E22" i="30"/>
  <c r="I22" i="30" s="1"/>
  <c r="G25" i="29"/>
  <c r="O38" i="29" l="1"/>
  <c r="P38" i="29" s="1"/>
  <c r="L39" i="29" s="1"/>
  <c r="O35" i="30"/>
  <c r="S35" i="30" s="1"/>
  <c r="H25" i="29"/>
  <c r="M39" i="29" l="1"/>
  <c r="D26" i="29"/>
  <c r="O39" i="29" l="1"/>
  <c r="P39" i="29" s="1"/>
  <c r="L40" i="29" s="1"/>
  <c r="O36" i="30"/>
  <c r="S36" i="30" s="1"/>
  <c r="E26" i="29"/>
  <c r="M40" i="29" l="1"/>
  <c r="E23" i="30"/>
  <c r="I23" i="30" s="1"/>
  <c r="G26" i="29"/>
  <c r="O40" i="29" l="1"/>
  <c r="P40" i="29" s="1"/>
  <c r="L41" i="29" s="1"/>
  <c r="O37" i="30"/>
  <c r="S37" i="30" s="1"/>
  <c r="H26" i="29"/>
  <c r="M41" i="29" l="1"/>
  <c r="D27" i="29"/>
  <c r="O41" i="29" l="1"/>
  <c r="P41" i="29" s="1"/>
  <c r="L42" i="29" s="1"/>
  <c r="O38" i="30"/>
  <c r="S38" i="30" s="1"/>
  <c r="E27" i="29"/>
  <c r="M42" i="29" l="1"/>
  <c r="E24" i="30"/>
  <c r="I24" i="30" s="1"/>
  <c r="G27" i="29"/>
  <c r="O42" i="29" l="1"/>
  <c r="P42" i="29" s="1"/>
  <c r="L43" i="29" s="1"/>
  <c r="O39" i="30"/>
  <c r="S39" i="30" s="1"/>
  <c r="H27" i="29"/>
  <c r="M43" i="29" l="1"/>
  <c r="D28" i="29"/>
  <c r="O43" i="29" l="1"/>
  <c r="P43" i="29" s="1"/>
  <c r="L44" i="29" s="1"/>
  <c r="O40" i="30"/>
  <c r="S40" i="30" s="1"/>
  <c r="E28" i="29"/>
  <c r="M44" i="29" l="1"/>
  <c r="E25" i="30"/>
  <c r="I25" i="30" s="1"/>
  <c r="G28" i="29"/>
  <c r="O44" i="29" l="1"/>
  <c r="P44" i="29" s="1"/>
  <c r="L45" i="29" s="1"/>
  <c r="O41" i="30"/>
  <c r="S41" i="30" s="1"/>
  <c r="H28" i="29"/>
  <c r="M45" i="29" l="1"/>
  <c r="D29" i="29"/>
  <c r="O45" i="29" l="1"/>
  <c r="P45" i="29" s="1"/>
  <c r="L46" i="29" s="1"/>
  <c r="O42" i="30"/>
  <c r="S42" i="30" s="1"/>
  <c r="E29" i="29"/>
  <c r="M46" i="29" l="1"/>
  <c r="E26" i="30"/>
  <c r="I26" i="30" s="1"/>
  <c r="G29" i="29"/>
  <c r="H29" i="29" l="1"/>
  <c r="D30" i="29" l="1"/>
  <c r="E30" i="29" l="1"/>
  <c r="E27" i="30" l="1"/>
  <c r="I27" i="30" s="1"/>
  <c r="G30" i="29"/>
  <c r="H30" i="29" l="1"/>
  <c r="D31" i="29" l="1"/>
  <c r="E31" i="29" l="1"/>
  <c r="E28" i="30" l="1"/>
  <c r="I28" i="30" s="1"/>
  <c r="G31" i="29"/>
  <c r="H31" i="29" l="1"/>
  <c r="D32" i="29" l="1"/>
  <c r="E32" i="29" l="1"/>
  <c r="E29" i="30" l="1"/>
  <c r="I29" i="30" s="1"/>
  <c r="G32" i="29"/>
  <c r="H32" i="29" l="1"/>
  <c r="D33" i="29" l="1"/>
  <c r="E33" i="29" l="1"/>
  <c r="E30" i="30" l="1"/>
  <c r="I30" i="30" s="1"/>
  <c r="G33" i="29"/>
  <c r="H33" i="29" l="1"/>
  <c r="D34" i="29" l="1"/>
  <c r="E34" i="29" l="1"/>
  <c r="E31" i="30" l="1"/>
  <c r="I31" i="30" s="1"/>
  <c r="G34" i="29"/>
  <c r="H34" i="29" l="1"/>
  <c r="D35" i="29" l="1"/>
  <c r="E35" i="29" l="1"/>
  <c r="E32" i="30" l="1"/>
  <c r="I32" i="30" s="1"/>
  <c r="G35" i="29"/>
  <c r="H35" i="29" l="1"/>
  <c r="D36" i="29" l="1"/>
  <c r="E36" i="29" l="1"/>
  <c r="E33" i="30" l="1"/>
  <c r="I33" i="30" s="1"/>
  <c r="G36" i="29"/>
  <c r="H36" i="29" l="1"/>
  <c r="D37" i="29" l="1"/>
  <c r="E37" i="29" l="1"/>
  <c r="E34" i="30" l="1"/>
  <c r="I34" i="30" s="1"/>
  <c r="G37" i="29"/>
  <c r="H37" i="29" l="1"/>
  <c r="D38" i="29" l="1"/>
  <c r="E38" i="29" l="1"/>
  <c r="E35" i="30" l="1"/>
  <c r="I35" i="30" s="1"/>
  <c r="G38" i="29"/>
  <c r="H38" i="29" l="1"/>
  <c r="D39" i="29" l="1"/>
  <c r="E39" i="29" l="1"/>
  <c r="E36" i="30" l="1"/>
  <c r="I36" i="30" s="1"/>
  <c r="G39" i="29"/>
  <c r="H39" i="29" l="1"/>
  <c r="D40" i="29" l="1"/>
  <c r="E40" i="29" l="1"/>
  <c r="E37" i="30" l="1"/>
  <c r="I37" i="30" s="1"/>
  <c r="G40" i="29"/>
  <c r="H40" i="29" l="1"/>
  <c r="D41" i="29" l="1"/>
  <c r="E41" i="29" l="1"/>
  <c r="E38" i="30" l="1"/>
  <c r="I38" i="30" s="1"/>
  <c r="G41" i="29"/>
  <c r="H41" i="29" l="1"/>
  <c r="D42" i="29" l="1"/>
  <c r="E42" i="29" l="1"/>
  <c r="E39" i="30" l="1"/>
  <c r="I39" i="30" s="1"/>
  <c r="G42" i="29"/>
  <c r="H42" i="29" l="1"/>
  <c r="D43" i="29" l="1"/>
  <c r="E43" i="29" l="1"/>
  <c r="E40" i="30" l="1"/>
  <c r="I40" i="30" s="1"/>
  <c r="G43" i="29"/>
  <c r="H43" i="29" l="1"/>
  <c r="D44" i="29" l="1"/>
  <c r="E44" i="29" l="1"/>
  <c r="E41" i="30" l="1"/>
  <c r="I41" i="30" s="1"/>
  <c r="G44" i="29"/>
  <c r="H44" i="29" l="1"/>
  <c r="D45" i="29" l="1"/>
  <c r="E45" i="29" l="1"/>
  <c r="E42" i="30" l="1"/>
  <c r="I42" i="30" s="1"/>
  <c r="G45" i="29"/>
  <c r="H45" i="29" l="1"/>
  <c r="D46" i="29" l="1"/>
  <c r="E46" i="29" l="1"/>
  <c r="E43" i="30" l="1"/>
  <c r="I43" i="30" s="1"/>
  <c r="G46" i="29"/>
  <c r="H46" i="29" l="1"/>
  <c r="D47" i="29" l="1"/>
  <c r="E47" i="29" l="1"/>
  <c r="E44" i="30" l="1"/>
  <c r="I44" i="30" s="1"/>
  <c r="G47" i="29"/>
  <c r="H47" i="29" l="1"/>
  <c r="D48" i="29" l="1"/>
  <c r="E48" i="29" l="1"/>
  <c r="E45" i="30" l="1"/>
  <c r="I45" i="30" s="1"/>
  <c r="G48" i="29"/>
  <c r="H48" i="29" l="1"/>
  <c r="D49" i="29" l="1"/>
  <c r="E49" i="29" l="1"/>
  <c r="E46" i="30" l="1"/>
  <c r="I46" i="30" s="1"/>
  <c r="G49" i="29"/>
  <c r="H49" i="29" l="1"/>
  <c r="D50" i="29" l="1"/>
  <c r="E50" i="29" l="1"/>
  <c r="E47" i="30" l="1"/>
  <c r="I47" i="30" s="1"/>
  <c r="G50" i="29"/>
  <c r="H50" i="29" l="1"/>
  <c r="D51" i="29" l="1"/>
  <c r="E51" i="29" l="1"/>
  <c r="E48" i="30" l="1"/>
  <c r="I48" i="30" s="1"/>
  <c r="G51" i="29"/>
  <c r="H51" i="29" l="1"/>
  <c r="D52" i="29" l="1"/>
  <c r="E52" i="29" l="1"/>
  <c r="E49" i="30" l="1"/>
  <c r="I49" i="30" s="1"/>
  <c r="G52" i="29"/>
  <c r="H52" i="29" l="1"/>
  <c r="D53" i="29" l="1"/>
  <c r="E53" i="29" l="1"/>
  <c r="E50" i="30" l="1"/>
  <c r="I50" i="30" s="1"/>
  <c r="G53" i="29"/>
  <c r="H53" i="29" l="1"/>
  <c r="D54" i="29" l="1"/>
  <c r="E54" i="29" l="1"/>
  <c r="E51" i="30" l="1"/>
  <c r="I51" i="30" s="1"/>
  <c r="G54" i="29"/>
  <c r="H54" i="29" l="1"/>
  <c r="D55" i="29" l="1"/>
  <c r="E55" i="29" l="1"/>
  <c r="E52" i="30" l="1"/>
  <c r="I52" i="30" s="1"/>
  <c r="G55" i="29"/>
  <c r="H55" i="29" l="1"/>
  <c r="D56" i="29" l="1"/>
  <c r="E56" i="29" l="1"/>
  <c r="E53" i="30" l="1"/>
  <c r="I53" i="30" s="1"/>
  <c r="G56" i="29"/>
  <c r="H56" i="29" l="1"/>
  <c r="D57" i="29" l="1"/>
  <c r="E57" i="29" l="1"/>
  <c r="E54" i="30" l="1"/>
  <c r="I54" i="30" s="1"/>
  <c r="G57" i="29"/>
  <c r="H57" i="29" l="1"/>
  <c r="D58" i="29" l="1"/>
  <c r="E58" i="29" l="1"/>
  <c r="E55" i="30" l="1"/>
  <c r="I55" i="30" s="1"/>
  <c r="G58" i="29"/>
  <c r="H58" i="29" l="1"/>
  <c r="D59" i="29" l="1"/>
  <c r="E59" i="29" l="1"/>
  <c r="E56" i="30" l="1"/>
  <c r="I56" i="30" s="1"/>
  <c r="G59" i="29"/>
  <c r="H59" i="29" l="1"/>
  <c r="D60" i="29" l="1"/>
  <c r="E60" i="29" l="1"/>
  <c r="E57" i="30" l="1"/>
  <c r="I57" i="30" s="1"/>
  <c r="G60" i="29"/>
  <c r="H60" i="29" l="1"/>
  <c r="D61" i="29" l="1"/>
  <c r="E61" i="29" l="1"/>
  <c r="E58" i="30" l="1"/>
  <c r="I58" i="30" s="1"/>
  <c r="G61" i="29"/>
  <c r="H61" i="29" l="1"/>
  <c r="D62" i="29" l="1"/>
  <c r="E62" i="29" l="1"/>
  <c r="E59" i="30" l="1"/>
  <c r="I59" i="30" s="1"/>
  <c r="G62" i="29"/>
  <c r="H62" i="29" l="1"/>
  <c r="D63" i="29" l="1"/>
  <c r="E63" i="29" l="1"/>
  <c r="E60" i="30" l="1"/>
  <c r="I60" i="30" s="1"/>
  <c r="G63" i="29"/>
  <c r="H63" i="29" l="1"/>
  <c r="D64" i="29" l="1"/>
  <c r="E64" i="29" l="1"/>
  <c r="E61" i="30" l="1"/>
  <c r="I61" i="30" s="1"/>
  <c r="G64" i="29"/>
  <c r="H64" i="29" l="1"/>
  <c r="D65" i="29" l="1"/>
  <c r="E65" i="29" l="1"/>
  <c r="E62" i="30" l="1"/>
  <c r="I62" i="30" s="1"/>
  <c r="G65" i="29"/>
  <c r="H65" i="29" l="1"/>
  <c r="D66" i="29" l="1"/>
  <c r="E66" i="29" l="1"/>
  <c r="E63" i="30" l="1"/>
  <c r="I63" i="30" s="1"/>
  <c r="G66" i="29"/>
  <c r="H66" i="29" l="1"/>
  <c r="D67" i="29" l="1"/>
  <c r="E67" i="29" l="1"/>
  <c r="E64" i="30" l="1"/>
  <c r="I64" i="30" s="1"/>
  <c r="G67" i="29"/>
  <c r="H67" i="29" l="1"/>
  <c r="D68" i="29" l="1"/>
  <c r="E68" i="29" l="1"/>
  <c r="E65" i="30" l="1"/>
  <c r="I65" i="30" s="1"/>
  <c r="G68" i="29"/>
  <c r="H68" i="29" l="1"/>
  <c r="D69" i="29" l="1"/>
  <c r="E69" i="29" l="1"/>
  <c r="E66" i="30" l="1"/>
  <c r="I66" i="30" s="1"/>
  <c r="G69" i="29"/>
  <c r="H69" i="29" l="1"/>
  <c r="D70" i="29" l="1"/>
  <c r="E70" i="29" l="1"/>
  <c r="E67" i="30" l="1"/>
  <c r="I67" i="30" s="1"/>
  <c r="G70" i="29"/>
  <c r="H70" i="29" l="1"/>
  <c r="D71" i="29" l="1"/>
  <c r="E71" i="29" l="1"/>
  <c r="E68" i="30" l="1"/>
  <c r="I68" i="30" s="1"/>
  <c r="G71" i="29"/>
  <c r="H71" i="29" l="1"/>
  <c r="D72" i="29" l="1"/>
  <c r="E72" i="29" l="1"/>
  <c r="E69" i="30" l="1"/>
  <c r="I69" i="30" s="1"/>
  <c r="G72" i="29"/>
  <c r="H72" i="29" l="1"/>
  <c r="D73" i="29" l="1"/>
  <c r="E73" i="29" l="1"/>
  <c r="E70" i="30" l="1"/>
  <c r="I70" i="30" s="1"/>
  <c r="G73" i="29"/>
  <c r="H73" i="29" l="1"/>
  <c r="D74" i="29" l="1"/>
  <c r="E74" i="29" l="1"/>
  <c r="E71" i="30" l="1"/>
  <c r="I71" i="30" s="1"/>
  <c r="G74" i="29"/>
  <c r="H74" i="29" l="1"/>
  <c r="D75" i="29" l="1"/>
  <c r="E75" i="29" l="1"/>
  <c r="E72" i="30" l="1"/>
  <c r="I72" i="30" s="1"/>
  <c r="G75" i="29"/>
  <c r="H75" i="29" l="1"/>
  <c r="D76" i="29" l="1"/>
  <c r="E76" i="29" l="1"/>
  <c r="E73" i="30" l="1"/>
  <c r="I73" i="30" s="1"/>
  <c r="G76" i="29"/>
  <c r="H76" i="29" l="1"/>
  <c r="D77" i="29" l="1"/>
  <c r="E77" i="29" l="1"/>
  <c r="E74" i="30" l="1"/>
  <c r="I74" i="30" s="1"/>
  <c r="G77" i="29"/>
  <c r="H77" i="29" l="1"/>
  <c r="D78" i="29" l="1"/>
  <c r="E78" i="29" l="1"/>
  <c r="E75" i="30" l="1"/>
  <c r="I75" i="30" s="1"/>
  <c r="G78" i="29"/>
  <c r="H78" i="29" l="1"/>
  <c r="D79" i="29" l="1"/>
  <c r="E79" i="29" l="1"/>
  <c r="E76" i="30" l="1"/>
  <c r="I76" i="30" s="1"/>
  <c r="G79" i="29"/>
  <c r="H79" i="29" l="1"/>
  <c r="D80" i="29" l="1"/>
  <c r="E80" i="29" l="1"/>
  <c r="E77" i="30" l="1"/>
  <c r="I77" i="30" s="1"/>
  <c r="G80" i="29"/>
  <c r="H80" i="29" l="1"/>
  <c r="D81" i="29" l="1"/>
  <c r="E81" i="29" l="1"/>
  <c r="E78" i="30" l="1"/>
  <c r="I78" i="30" s="1"/>
  <c r="G81" i="29"/>
  <c r="H81" i="29" l="1"/>
  <c r="D82" i="29" l="1"/>
  <c r="E82" i="29" l="1"/>
  <c r="E79" i="30" l="1"/>
  <c r="I79" i="30" s="1"/>
  <c r="G82" i="29"/>
  <c r="H82" i="29" l="1"/>
  <c r="D83" i="29" l="1"/>
  <c r="E83" i="29" l="1"/>
  <c r="E80" i="30" l="1"/>
  <c r="I80" i="30" s="1"/>
  <c r="G83" i="29"/>
  <c r="H83" i="29" l="1"/>
  <c r="D84" i="29" l="1"/>
  <c r="E84" i="29" l="1"/>
  <c r="E81" i="30" l="1"/>
  <c r="I81" i="30" s="1"/>
  <c r="G84" i="29"/>
  <c r="H84" i="29" l="1"/>
  <c r="D85" i="29" l="1"/>
  <c r="E85" i="29" l="1"/>
  <c r="E82" i="30" l="1"/>
  <c r="I82" i="30" s="1"/>
  <c r="G85" i="29"/>
  <c r="H85" i="29" l="1"/>
  <c r="D86" i="29" l="1"/>
  <c r="E86" i="29" l="1"/>
  <c r="E83" i="30" l="1"/>
  <c r="I83" i="30" s="1"/>
  <c r="G86" i="29"/>
  <c r="H86" i="29" l="1"/>
  <c r="D87" i="29" l="1"/>
  <c r="E87" i="29" l="1"/>
  <c r="E84" i="30" l="1"/>
  <c r="I84" i="30" s="1"/>
  <c r="G87" i="29"/>
  <c r="H87" i="29" l="1"/>
  <c r="D88" i="29" l="1"/>
  <c r="E88" i="29" l="1"/>
  <c r="E85" i="30" l="1"/>
  <c r="I85" i="30" s="1"/>
  <c r="G88" i="29"/>
  <c r="H88" i="29" l="1"/>
  <c r="D89" i="29" l="1"/>
  <c r="E89" i="29" l="1"/>
  <c r="E86" i="30" l="1"/>
  <c r="I86" i="30" s="1"/>
  <c r="G89" i="29"/>
  <c r="H89" i="29" l="1"/>
  <c r="D90" i="29" l="1"/>
  <c r="E90" i="29" l="1"/>
  <c r="E87" i="30" l="1"/>
  <c r="I87" i="30" s="1"/>
  <c r="G90" i="29"/>
  <c r="H90" i="29" l="1"/>
  <c r="D91" i="29" l="1"/>
  <c r="E91" i="29" l="1"/>
  <c r="E88" i="30" l="1"/>
  <c r="I88" i="30" s="1"/>
  <c r="G91" i="29"/>
  <c r="H91" i="29" l="1"/>
  <c r="D92" i="29" l="1"/>
  <c r="E92" i="29" l="1"/>
  <c r="E89" i="30" l="1"/>
  <c r="I89" i="30" s="1"/>
  <c r="G92" i="29"/>
  <c r="H92" i="29" l="1"/>
  <c r="D93" i="29" l="1"/>
  <c r="E93" i="29" l="1"/>
  <c r="E90" i="30" l="1"/>
  <c r="I90" i="30" s="1"/>
  <c r="G93" i="29"/>
  <c r="H93" i="29" l="1"/>
  <c r="D94" i="29" l="1"/>
  <c r="E94" i="29" l="1"/>
  <c r="E91" i="30" l="1"/>
  <c r="I91" i="30" s="1"/>
  <c r="G94" i="29"/>
  <c r="H94" i="29" l="1"/>
  <c r="D95" i="29" l="1"/>
  <c r="E95" i="29" l="1"/>
  <c r="E92" i="30" l="1"/>
  <c r="I92" i="30" s="1"/>
  <c r="G95" i="29"/>
  <c r="H95" i="29" l="1"/>
  <c r="D96" i="29" l="1"/>
  <c r="E96" i="29" l="1"/>
  <c r="E93" i="30" l="1"/>
  <c r="I93" i="30" s="1"/>
  <c r="G96" i="29"/>
  <c r="H96" i="29" l="1"/>
  <c r="D97" i="29" l="1"/>
  <c r="E97" i="29" l="1"/>
  <c r="E94" i="30" l="1"/>
  <c r="I94" i="30" s="1"/>
  <c r="G97" i="29"/>
  <c r="H97" i="29" l="1"/>
  <c r="D98" i="29" l="1"/>
  <c r="E98" i="29" l="1"/>
  <c r="E95" i="30" l="1"/>
  <c r="I95" i="30" s="1"/>
  <c r="G98" i="29"/>
  <c r="H98" i="29" l="1"/>
  <c r="D99" i="29" l="1"/>
  <c r="E99" i="29" l="1"/>
  <c r="E96" i="30" l="1"/>
  <c r="I96" i="30" s="1"/>
  <c r="G99" i="29"/>
  <c r="H99" i="29" l="1"/>
  <c r="D100" i="29" l="1"/>
  <c r="E100" i="29" l="1"/>
  <c r="E97" i="30" l="1"/>
  <c r="I97" i="30" s="1"/>
  <c r="G100" i="29"/>
  <c r="H100" i="29" l="1"/>
  <c r="D101" i="29" l="1"/>
  <c r="E101" i="29" l="1"/>
  <c r="E98" i="30" l="1"/>
  <c r="I98" i="30" s="1"/>
  <c r="G101" i="29"/>
  <c r="H101" i="29" l="1"/>
  <c r="D102" i="29" l="1"/>
  <c r="E102" i="29" l="1"/>
  <c r="E99" i="30" l="1"/>
  <c r="I99" i="30" s="1"/>
  <c r="G102" i="29"/>
  <c r="H102" i="29" l="1"/>
  <c r="D103" i="29" l="1"/>
  <c r="E103" i="29" l="1"/>
  <c r="G103" i="29" l="1"/>
  <c r="H103" i="29" s="1"/>
  <c r="D104" i="29" s="1"/>
  <c r="E100" i="30"/>
  <c r="I100" i="30" s="1"/>
  <c r="E104" i="29" l="1"/>
  <c r="G104" i="29" l="1"/>
  <c r="H104" i="29" s="1"/>
  <c r="D105" i="29" s="1"/>
  <c r="E101" i="30"/>
  <c r="I101" i="30" s="1"/>
  <c r="E105" i="29" l="1"/>
  <c r="G105" i="29" l="1"/>
  <c r="H105" i="29" s="1"/>
  <c r="D106" i="29" s="1"/>
  <c r="E102" i="30"/>
  <c r="I102" i="30" s="1"/>
  <c r="E106" i="29" l="1"/>
  <c r="G106" i="29" l="1"/>
  <c r="H106" i="29" s="1"/>
  <c r="D107" i="29" s="1"/>
  <c r="E103" i="30"/>
  <c r="I103" i="30" s="1"/>
  <c r="E107" i="29" l="1"/>
  <c r="G107" i="29" l="1"/>
  <c r="H107" i="29" s="1"/>
  <c r="D108" i="29" s="1"/>
  <c r="E104" i="30"/>
  <c r="I104" i="30" s="1"/>
  <c r="E108" i="29" l="1"/>
  <c r="G108" i="29" l="1"/>
  <c r="H108" i="29" s="1"/>
  <c r="D109" i="29" s="1"/>
  <c r="E105" i="30"/>
  <c r="I105" i="30" s="1"/>
  <c r="E109" i="29" l="1"/>
  <c r="G109" i="29" l="1"/>
  <c r="H109" i="29" s="1"/>
  <c r="D110" i="29" s="1"/>
  <c r="E106" i="30"/>
  <c r="I106" i="30" s="1"/>
  <c r="E110" i="29" l="1"/>
  <c r="G110" i="29" l="1"/>
  <c r="H110" i="29" s="1"/>
  <c r="D111" i="29" s="1"/>
  <c r="E107" i="30"/>
  <c r="I107" i="30" s="1"/>
  <c r="E111" i="29" l="1"/>
  <c r="G111" i="29" l="1"/>
  <c r="H111" i="29" s="1"/>
  <c r="D112" i="29" s="1"/>
  <c r="E108" i="30"/>
  <c r="I108" i="30" s="1"/>
  <c r="E112" i="29" l="1"/>
  <c r="G112" i="29" l="1"/>
  <c r="H112" i="29" s="1"/>
  <c r="D113" i="29" s="1"/>
  <c r="E109" i="30"/>
  <c r="I109" i="30" s="1"/>
  <c r="E113" i="29" l="1"/>
  <c r="G113" i="29" l="1"/>
  <c r="H113" i="29" s="1"/>
  <c r="D114" i="29" s="1"/>
  <c r="E110" i="30"/>
  <c r="I110" i="30" s="1"/>
  <c r="E114" i="29" l="1"/>
  <c r="G114" i="29" l="1"/>
  <c r="H114" i="29" s="1"/>
  <c r="D115" i="29" s="1"/>
  <c r="E111" i="30"/>
  <c r="I111" i="30" s="1"/>
  <c r="E115" i="29" l="1"/>
  <c r="G115" i="29" l="1"/>
  <c r="H115" i="29" s="1"/>
  <c r="D116" i="29" s="1"/>
  <c r="E112" i="30"/>
  <c r="I112" i="30" s="1"/>
  <c r="E116" i="29" l="1"/>
  <c r="G116" i="29" l="1"/>
  <c r="H116" i="29" s="1"/>
  <c r="D117" i="29" s="1"/>
  <c r="E113" i="30"/>
  <c r="I113" i="30" s="1"/>
  <c r="E117" i="29" l="1"/>
  <c r="G117" i="29" l="1"/>
  <c r="H117" i="29" s="1"/>
  <c r="D118" i="29" s="1"/>
  <c r="E114" i="30"/>
  <c r="I114" i="30" s="1"/>
  <c r="E118" i="29" l="1"/>
  <c r="G118" i="29" l="1"/>
  <c r="H118" i="29" s="1"/>
  <c r="D119" i="29" s="1"/>
  <c r="E115" i="30"/>
  <c r="I115" i="30" s="1"/>
  <c r="E119" i="29" l="1"/>
  <c r="G119" i="29" l="1"/>
  <c r="H119" i="29" s="1"/>
  <c r="D120" i="29" s="1"/>
  <c r="E116" i="30"/>
  <c r="I116" i="30" s="1"/>
  <c r="E120" i="29" l="1"/>
  <c r="G120" i="29" l="1"/>
  <c r="H120" i="29" s="1"/>
  <c r="D121" i="29" s="1"/>
  <c r="E117" i="30"/>
  <c r="I117" i="30" s="1"/>
  <c r="E121" i="29" l="1"/>
  <c r="G121" i="29" l="1"/>
  <c r="H121" i="29" s="1"/>
  <c r="D122" i="29" s="1"/>
  <c r="E118" i="30"/>
  <c r="I118" i="30" s="1"/>
  <c r="E122" i="29" l="1"/>
  <c r="G122" i="29" l="1"/>
  <c r="H122" i="29" s="1"/>
  <c r="D123" i="29" s="1"/>
  <c r="E119" i="30"/>
  <c r="I119" i="30" s="1"/>
  <c r="E123" i="29" l="1"/>
  <c r="G123" i="29" l="1"/>
  <c r="H123" i="29" s="1"/>
  <c r="D124" i="29" s="1"/>
  <c r="E120" i="30"/>
  <c r="I120" i="30" s="1"/>
  <c r="E124" i="29" l="1"/>
  <c r="G124" i="29" l="1"/>
  <c r="H124" i="29" s="1"/>
  <c r="D125" i="29" s="1"/>
  <c r="E121" i="30"/>
  <c r="I121" i="30" s="1"/>
  <c r="E125" i="29" l="1"/>
  <c r="G125" i="29" l="1"/>
  <c r="H125" i="29" s="1"/>
  <c r="D126" i="29" s="1"/>
  <c r="E122" i="30"/>
  <c r="I122" i="30" s="1"/>
  <c r="E126" i="29" l="1"/>
  <c r="G126" i="29" l="1"/>
  <c r="H126" i="29" s="1"/>
  <c r="D127" i="29" s="1"/>
  <c r="E123" i="30"/>
  <c r="I123" i="30" s="1"/>
  <c r="E127" i="29" l="1"/>
  <c r="G127" i="29" l="1"/>
  <c r="H127" i="29" s="1"/>
  <c r="D128" i="29" s="1"/>
  <c r="E124" i="30"/>
  <c r="I124" i="30" s="1"/>
  <c r="E128" i="29" l="1"/>
  <c r="G128" i="29" l="1"/>
  <c r="H128" i="29" s="1"/>
  <c r="D129" i="29" s="1"/>
  <c r="E125" i="30"/>
  <c r="I125" i="30" s="1"/>
  <c r="E129" i="29" l="1"/>
  <c r="G129" i="29" l="1"/>
  <c r="H129" i="29" s="1"/>
  <c r="D130" i="29" s="1"/>
  <c r="E126" i="30"/>
  <c r="I126" i="30" s="1"/>
  <c r="E130" i="29" l="1"/>
  <c r="G130" i="29" l="1"/>
  <c r="H130" i="29" s="1"/>
  <c r="D131" i="29" s="1"/>
  <c r="E127" i="30"/>
  <c r="I127" i="30" s="1"/>
  <c r="E131" i="29" l="1"/>
  <c r="G131" i="29" l="1"/>
  <c r="H131" i="29" s="1"/>
  <c r="D132" i="29" s="1"/>
  <c r="E128" i="30"/>
  <c r="I128" i="30" s="1"/>
  <c r="E132" i="29" l="1"/>
  <c r="G132" i="29" l="1"/>
  <c r="H132" i="29" s="1"/>
  <c r="D133" i="29" s="1"/>
  <c r="E129" i="30"/>
  <c r="I129" i="30" s="1"/>
  <c r="E133" i="29" l="1"/>
  <c r="G133" i="29" l="1"/>
  <c r="H133" i="29" s="1"/>
  <c r="D134" i="29" s="1"/>
  <c r="E130" i="30"/>
  <c r="I130" i="30" s="1"/>
  <c r="E134" i="29" l="1"/>
  <c r="G134" i="29" l="1"/>
  <c r="H134" i="29" s="1"/>
  <c r="D135" i="29" s="1"/>
  <c r="E131" i="30"/>
  <c r="I131" i="30" s="1"/>
  <c r="E135" i="29" l="1"/>
  <c r="G135" i="29" l="1"/>
  <c r="H135" i="29" s="1"/>
  <c r="D136" i="29" s="1"/>
  <c r="E132" i="30"/>
  <c r="I132" i="30" s="1"/>
  <c r="E136" i="29" l="1"/>
  <c r="G136" i="29" l="1"/>
  <c r="H136" i="29" s="1"/>
  <c r="D137" i="29" s="1"/>
  <c r="E133" i="30"/>
  <c r="I133" i="30" s="1"/>
  <c r="E137" i="29" l="1"/>
  <c r="G137" i="29" l="1"/>
  <c r="H137" i="29" s="1"/>
  <c r="D138" i="29" s="1"/>
  <c r="E134" i="30"/>
  <c r="I134" i="30" s="1"/>
  <c r="E138" i="29" l="1"/>
  <c r="G138" i="29" l="1"/>
  <c r="H138" i="29" s="1"/>
  <c r="D139" i="29" s="1"/>
  <c r="E135" i="30"/>
  <c r="I135" i="30" s="1"/>
  <c r="E139" i="29" l="1"/>
  <c r="G139" i="29" l="1"/>
  <c r="H139" i="29" s="1"/>
  <c r="D140" i="29" s="1"/>
  <c r="E136" i="30"/>
  <c r="I136" i="30" s="1"/>
  <c r="E140" i="29" l="1"/>
  <c r="G140" i="29" l="1"/>
  <c r="H140" i="29" s="1"/>
  <c r="D141" i="29" s="1"/>
  <c r="E137" i="30"/>
  <c r="I137" i="30" s="1"/>
  <c r="E141" i="29" l="1"/>
  <c r="G141" i="29" l="1"/>
  <c r="H141" i="29" s="1"/>
  <c r="D142" i="29" s="1"/>
  <c r="E138" i="30"/>
  <c r="I138" i="30" s="1"/>
  <c r="E142" i="29" l="1"/>
  <c r="G142" i="29" l="1"/>
  <c r="H142" i="29" s="1"/>
  <c r="D143" i="29" s="1"/>
  <c r="E139" i="30"/>
  <c r="I139" i="30" s="1"/>
  <c r="E143" i="29" l="1"/>
  <c r="G143" i="29" l="1"/>
  <c r="H143" i="29" s="1"/>
  <c r="D144" i="29" s="1"/>
  <c r="E140" i="30"/>
  <c r="I140" i="30" s="1"/>
  <c r="E144" i="29" l="1"/>
  <c r="G144" i="29" l="1"/>
  <c r="H144" i="29" s="1"/>
  <c r="D145" i="29" s="1"/>
  <c r="E141" i="30"/>
  <c r="I141" i="30" s="1"/>
  <c r="E145" i="29" l="1"/>
  <c r="G145" i="29" l="1"/>
  <c r="H145" i="29" s="1"/>
  <c r="D146" i="29" s="1"/>
  <c r="E142" i="30"/>
  <c r="I142" i="30" s="1"/>
  <c r="E146" i="29" l="1"/>
  <c r="G146" i="29" l="1"/>
  <c r="H146" i="29" s="1"/>
  <c r="D147" i="29" s="1"/>
  <c r="E143" i="30"/>
  <c r="I143" i="30" s="1"/>
  <c r="E147" i="29" l="1"/>
  <c r="G147" i="29" l="1"/>
  <c r="H147" i="29" s="1"/>
  <c r="D148" i="29" s="1"/>
  <c r="E144" i="30"/>
  <c r="I144" i="30" s="1"/>
  <c r="E148" i="29" l="1"/>
  <c r="G148" i="29" l="1"/>
  <c r="H148" i="29" s="1"/>
  <c r="D149" i="29" s="1"/>
  <c r="E145" i="30"/>
  <c r="I145" i="30" s="1"/>
  <c r="E149" i="29" l="1"/>
  <c r="G149" i="29" l="1"/>
  <c r="H149" i="29" s="1"/>
  <c r="D150" i="29" s="1"/>
  <c r="E146" i="30"/>
  <c r="I146" i="30" s="1"/>
  <c r="E150" i="29" l="1"/>
  <c r="G150" i="29" l="1"/>
  <c r="H150" i="29" s="1"/>
  <c r="D151" i="29" s="1"/>
  <c r="E147" i="30"/>
  <c r="I147" i="30" s="1"/>
  <c r="E151" i="29" l="1"/>
  <c r="G151" i="29" l="1"/>
  <c r="H151" i="29" s="1"/>
  <c r="D152" i="29" s="1"/>
  <c r="E148" i="30"/>
  <c r="I148" i="30" s="1"/>
  <c r="E152" i="29" l="1"/>
  <c r="G152" i="29" l="1"/>
  <c r="H152" i="29" s="1"/>
  <c r="D153" i="29" s="1"/>
  <c r="E149" i="30"/>
  <c r="I149" i="30" s="1"/>
  <c r="E153" i="29" l="1"/>
  <c r="G153" i="29" l="1"/>
  <c r="H153" i="29" s="1"/>
  <c r="D154" i="29" s="1"/>
  <c r="E150" i="30"/>
  <c r="I150" i="30" s="1"/>
  <c r="E154" i="29" l="1"/>
  <c r="G154" i="29" l="1"/>
  <c r="H154" i="29" s="1"/>
  <c r="D155" i="29" s="1"/>
  <c r="E151" i="30"/>
  <c r="I151" i="30" s="1"/>
  <c r="E155" i="29" l="1"/>
  <c r="G155" i="29" l="1"/>
  <c r="H155" i="29" s="1"/>
  <c r="D156" i="29" s="1"/>
  <c r="E152" i="30"/>
  <c r="I152" i="30" s="1"/>
  <c r="E156" i="29" l="1"/>
  <c r="G156" i="29" l="1"/>
  <c r="H156" i="29" s="1"/>
  <c r="D157" i="29" s="1"/>
  <c r="E153" i="30"/>
  <c r="I153" i="30" s="1"/>
  <c r="E157" i="29" l="1"/>
  <c r="G157" i="29" l="1"/>
  <c r="H157" i="29" s="1"/>
  <c r="D158" i="29" s="1"/>
  <c r="E154" i="30"/>
  <c r="I154" i="30" s="1"/>
  <c r="E158" i="29" l="1"/>
  <c r="G158" i="29" l="1"/>
  <c r="H158" i="29" s="1"/>
  <c r="D159" i="29" s="1"/>
  <c r="E155" i="30"/>
  <c r="I155" i="30" s="1"/>
  <c r="E159" i="29" l="1"/>
  <c r="G159" i="29" l="1"/>
  <c r="H159" i="29" s="1"/>
  <c r="D160" i="29" s="1"/>
  <c r="E156" i="30"/>
  <c r="I156" i="30" s="1"/>
  <c r="E160" i="29" l="1"/>
  <c r="G160" i="29" l="1"/>
  <c r="H160" i="29" s="1"/>
  <c r="D161" i="29" s="1"/>
  <c r="E157" i="30"/>
  <c r="I157" i="30" s="1"/>
  <c r="E161" i="29" l="1"/>
  <c r="G161" i="29" l="1"/>
  <c r="H161" i="29" s="1"/>
  <c r="D162" i="29" s="1"/>
  <c r="E158" i="30"/>
  <c r="I158" i="30" s="1"/>
  <c r="E162" i="29" l="1"/>
  <c r="G162" i="29" l="1"/>
  <c r="H162" i="29" s="1"/>
  <c r="D163" i="29" s="1"/>
  <c r="E159" i="30"/>
  <c r="I159" i="30" s="1"/>
  <c r="E163" i="29" l="1"/>
  <c r="G163" i="29" l="1"/>
  <c r="H163" i="29" s="1"/>
  <c r="D164" i="29" s="1"/>
  <c r="E160" i="30"/>
  <c r="I160" i="30" s="1"/>
  <c r="E164" i="29" l="1"/>
  <c r="G164" i="29" l="1"/>
  <c r="H164" i="29" s="1"/>
  <c r="D165" i="29" s="1"/>
  <c r="E161" i="30"/>
  <c r="I161" i="30" s="1"/>
  <c r="E165" i="29" l="1"/>
  <c r="G165" i="29" l="1"/>
  <c r="H165" i="29" s="1"/>
  <c r="D166" i="29" s="1"/>
  <c r="E162" i="30"/>
  <c r="I162" i="30" s="1"/>
  <c r="E166" i="29" l="1"/>
  <c r="G166" i="29" l="1"/>
  <c r="H166" i="29" s="1"/>
  <c r="D167" i="29" s="1"/>
  <c r="E163" i="30"/>
  <c r="I163" i="30" s="1"/>
  <c r="E167" i="29" l="1"/>
  <c r="G167" i="29" l="1"/>
  <c r="H167" i="29" s="1"/>
  <c r="D168" i="29" s="1"/>
  <c r="E164" i="30"/>
  <c r="I164" i="30" s="1"/>
  <c r="E168" i="29" l="1"/>
  <c r="G168" i="29" l="1"/>
  <c r="H168" i="29" s="1"/>
  <c r="D169" i="29" s="1"/>
  <c r="E165" i="30"/>
  <c r="I165" i="30" s="1"/>
  <c r="E169" i="29" l="1"/>
  <c r="G169" i="29" l="1"/>
  <c r="H169" i="29" s="1"/>
  <c r="D170" i="29" s="1"/>
  <c r="E166" i="30"/>
  <c r="I166" i="30" s="1"/>
  <c r="E170" i="29" l="1"/>
  <c r="G170" i="29" l="1"/>
  <c r="H170" i="29" s="1"/>
  <c r="D171" i="29" s="1"/>
  <c r="E167" i="30"/>
  <c r="I167" i="30" s="1"/>
  <c r="E171" i="29" l="1"/>
  <c r="G171" i="29" l="1"/>
  <c r="H171" i="29" s="1"/>
  <c r="D172" i="29" s="1"/>
  <c r="E168" i="30"/>
  <c r="I168" i="30" s="1"/>
  <c r="E172" i="29" l="1"/>
  <c r="G172" i="29" l="1"/>
  <c r="H172" i="29" s="1"/>
  <c r="D173" i="29" s="1"/>
  <c r="E169" i="30"/>
  <c r="I169" i="30" s="1"/>
  <c r="E173" i="29" l="1"/>
  <c r="G173" i="29" l="1"/>
  <c r="H173" i="29" s="1"/>
  <c r="D174" i="29" s="1"/>
  <c r="E170" i="30"/>
  <c r="I170" i="30" s="1"/>
  <c r="E174" i="29" l="1"/>
  <c r="G174" i="29" l="1"/>
  <c r="H174" i="29" s="1"/>
  <c r="D175" i="29" s="1"/>
  <c r="E171" i="30"/>
  <c r="I171" i="30" s="1"/>
  <c r="E175" i="29" l="1"/>
  <c r="G175" i="29" l="1"/>
  <c r="H175" i="29" s="1"/>
  <c r="D176" i="29" s="1"/>
  <c r="E172" i="30"/>
  <c r="I172" i="30" s="1"/>
  <c r="E176" i="29" l="1"/>
  <c r="G176" i="29" l="1"/>
  <c r="H176" i="29" s="1"/>
  <c r="D177" i="29" s="1"/>
  <c r="E173" i="30"/>
  <c r="I173" i="30" s="1"/>
  <c r="E177" i="29" l="1"/>
  <c r="G177" i="29" l="1"/>
  <c r="H177" i="29" s="1"/>
  <c r="D178" i="29" s="1"/>
  <c r="E174" i="30"/>
  <c r="I174" i="30" s="1"/>
  <c r="E178" i="29" l="1"/>
  <c r="G178" i="29" l="1"/>
  <c r="H178" i="29" s="1"/>
  <c r="D179" i="29" s="1"/>
  <c r="E175" i="30"/>
  <c r="I175" i="30" s="1"/>
  <c r="E179" i="29" l="1"/>
  <c r="G179" i="29" l="1"/>
  <c r="H179" i="29" s="1"/>
  <c r="D180" i="29" s="1"/>
  <c r="E176" i="30"/>
  <c r="I176" i="30" s="1"/>
  <c r="E180" i="29" l="1"/>
  <c r="G180" i="29" l="1"/>
  <c r="H180" i="29" s="1"/>
  <c r="D181" i="29" s="1"/>
  <c r="E177" i="30"/>
  <c r="I177" i="30" s="1"/>
  <c r="E181" i="29" l="1"/>
  <c r="G181" i="29" l="1"/>
  <c r="H181" i="29" s="1"/>
  <c r="D182" i="29" s="1"/>
  <c r="E178" i="30"/>
  <c r="I178" i="30" s="1"/>
  <c r="E182" i="29" l="1"/>
  <c r="G182" i="29" l="1"/>
  <c r="H182" i="29" s="1"/>
  <c r="D183" i="29" s="1"/>
  <c r="E179" i="30"/>
  <c r="I179" i="30" s="1"/>
  <c r="E183" i="29" l="1"/>
  <c r="G183" i="29" l="1"/>
  <c r="H183" i="29" s="1"/>
  <c r="D184" i="29" s="1"/>
  <c r="E180" i="30"/>
  <c r="I180" i="30" s="1"/>
  <c r="E184" i="29" l="1"/>
  <c r="G184" i="29" l="1"/>
  <c r="H184" i="29" s="1"/>
  <c r="D185" i="29" s="1"/>
  <c r="E181" i="30"/>
  <c r="I181" i="30" s="1"/>
  <c r="E185" i="29" l="1"/>
  <c r="G185" i="29" l="1"/>
  <c r="H185" i="29" s="1"/>
  <c r="D186" i="29" s="1"/>
  <c r="E182" i="30"/>
  <c r="I182" i="30" s="1"/>
  <c r="E186" i="29" l="1"/>
  <c r="G186" i="29" l="1"/>
  <c r="H186" i="29" s="1"/>
  <c r="D187" i="29" s="1"/>
  <c r="E183" i="30"/>
  <c r="I183" i="30" s="1"/>
  <c r="E187" i="29" l="1"/>
  <c r="G187" i="29" l="1"/>
  <c r="H187" i="29" s="1"/>
  <c r="D188" i="29" s="1"/>
  <c r="E184" i="30"/>
  <c r="I184" i="30" s="1"/>
  <c r="E188" i="29" l="1"/>
  <c r="G188" i="29" l="1"/>
  <c r="H188" i="29" s="1"/>
  <c r="D189" i="29" s="1"/>
  <c r="E185" i="30"/>
  <c r="I185" i="30" s="1"/>
  <c r="E189" i="29" l="1"/>
  <c r="G189" i="29" l="1"/>
  <c r="H189" i="29" s="1"/>
  <c r="D190" i="29" s="1"/>
  <c r="E186" i="30"/>
  <c r="I186" i="30" s="1"/>
  <c r="E190" i="29" l="1"/>
  <c r="G190" i="29" l="1"/>
  <c r="H190" i="29" s="1"/>
  <c r="D191" i="29" s="1"/>
  <c r="E187" i="30"/>
  <c r="I187" i="30" s="1"/>
  <c r="E191" i="29" l="1"/>
  <c r="G191" i="29" l="1"/>
  <c r="H191" i="29" s="1"/>
  <c r="D192" i="29" s="1"/>
  <c r="E188" i="30"/>
  <c r="I188" i="30" s="1"/>
  <c r="E192" i="29" l="1"/>
  <c r="G192" i="29" l="1"/>
  <c r="H192" i="29" s="1"/>
  <c r="D193" i="29" s="1"/>
  <c r="E189" i="30"/>
  <c r="I189" i="30" s="1"/>
  <c r="E193" i="29" l="1"/>
  <c r="G193" i="29" l="1"/>
  <c r="H193" i="29" s="1"/>
  <c r="D194" i="29" s="1"/>
  <c r="E190" i="30"/>
  <c r="I190" i="30" s="1"/>
  <c r="E194" i="29" l="1"/>
  <c r="G194" i="29" l="1"/>
  <c r="H194" i="29" s="1"/>
  <c r="D195" i="29" s="1"/>
  <c r="E191" i="30"/>
  <c r="I191" i="30" s="1"/>
  <c r="E195" i="29" l="1"/>
  <c r="G195" i="29" l="1"/>
  <c r="H195" i="29" s="1"/>
  <c r="D196" i="29" s="1"/>
  <c r="E192" i="30"/>
  <c r="I192" i="30" s="1"/>
  <c r="E196" i="29" l="1"/>
  <c r="G196" i="29" l="1"/>
  <c r="H196" i="29" s="1"/>
  <c r="D197" i="29" s="1"/>
  <c r="E193" i="30"/>
  <c r="I193" i="30" s="1"/>
  <c r="E197" i="29" l="1"/>
  <c r="G197" i="29" l="1"/>
  <c r="H197" i="29" s="1"/>
  <c r="D198" i="29" s="1"/>
  <c r="E194" i="30"/>
  <c r="I194" i="30" s="1"/>
  <c r="E198" i="29" l="1"/>
  <c r="G198" i="29" l="1"/>
  <c r="H198" i="29" s="1"/>
  <c r="D199" i="29" s="1"/>
  <c r="E195" i="30"/>
  <c r="I195" i="30" s="1"/>
  <c r="E199" i="29" l="1"/>
  <c r="G199" i="29" l="1"/>
  <c r="H199" i="29" s="1"/>
  <c r="D200" i="29" s="1"/>
  <c r="E196" i="30"/>
  <c r="I196" i="30" s="1"/>
  <c r="E200" i="29" l="1"/>
  <c r="G200" i="29" l="1"/>
  <c r="H200" i="29" s="1"/>
  <c r="D201" i="29" s="1"/>
  <c r="E197" i="30"/>
  <c r="I197" i="30" s="1"/>
  <c r="E201" i="29" l="1"/>
  <c r="G201" i="29" l="1"/>
  <c r="H201" i="29" s="1"/>
  <c r="D202" i="29" s="1"/>
  <c r="E198" i="30"/>
  <c r="I198" i="30" s="1"/>
  <c r="E202" i="29" l="1"/>
  <c r="G202" i="29" l="1"/>
  <c r="H202" i="29" s="1"/>
  <c r="D203" i="29" s="1"/>
  <c r="E199" i="30"/>
  <c r="I199" i="30" s="1"/>
  <c r="E203" i="29" l="1"/>
  <c r="G203" i="29" l="1"/>
  <c r="H203" i="29" s="1"/>
  <c r="D204" i="29" s="1"/>
  <c r="E200" i="30"/>
  <c r="I200" i="30" s="1"/>
  <c r="E204" i="29" l="1"/>
  <c r="G204" i="29" l="1"/>
  <c r="H204" i="29" s="1"/>
  <c r="D205" i="29" s="1"/>
  <c r="E201" i="30"/>
  <c r="I201" i="30" s="1"/>
  <c r="E205" i="29" l="1"/>
  <c r="G205" i="29" l="1"/>
  <c r="H205" i="29" s="1"/>
  <c r="D206" i="29" s="1"/>
  <c r="E202" i="30"/>
  <c r="I202" i="30" s="1"/>
  <c r="E206" i="29" l="1"/>
  <c r="G206" i="29" l="1"/>
  <c r="H206" i="29" s="1"/>
  <c r="D207" i="29" s="1"/>
  <c r="E203" i="30"/>
  <c r="I203" i="30" s="1"/>
  <c r="E207" i="29" l="1"/>
  <c r="G207" i="29" l="1"/>
  <c r="H207" i="29" s="1"/>
  <c r="D208" i="29" s="1"/>
  <c r="E204" i="30"/>
  <c r="I204" i="30" s="1"/>
  <c r="E208" i="29" l="1"/>
  <c r="G208" i="29" l="1"/>
  <c r="H208" i="29" s="1"/>
  <c r="D209" i="29" s="1"/>
  <c r="E205" i="30"/>
  <c r="I205" i="30" s="1"/>
  <c r="E209" i="29" l="1"/>
  <c r="G209" i="29" l="1"/>
  <c r="H209" i="29" s="1"/>
  <c r="D210" i="29" s="1"/>
  <c r="E206" i="30"/>
  <c r="I206" i="30" s="1"/>
  <c r="E210" i="29" l="1"/>
  <c r="G210" i="29" l="1"/>
  <c r="H210" i="29" s="1"/>
  <c r="D211" i="29" s="1"/>
  <c r="E207" i="30"/>
  <c r="I207" i="30" s="1"/>
  <c r="E211" i="29" l="1"/>
  <c r="G211" i="29" l="1"/>
  <c r="H211" i="29" s="1"/>
  <c r="D212" i="29" s="1"/>
  <c r="E208" i="30"/>
  <c r="I208" i="30" s="1"/>
  <c r="E212" i="29" l="1"/>
  <c r="G212" i="29" l="1"/>
  <c r="H212" i="29" s="1"/>
  <c r="D213" i="29" s="1"/>
  <c r="E209" i="30"/>
  <c r="I209" i="30" s="1"/>
  <c r="E213" i="29" l="1"/>
  <c r="G213" i="29" l="1"/>
  <c r="H213" i="29" s="1"/>
  <c r="D214" i="29" s="1"/>
  <c r="E210" i="30"/>
  <c r="I210" i="30" s="1"/>
  <c r="E214" i="29" l="1"/>
  <c r="G214" i="29" l="1"/>
  <c r="H214" i="29" s="1"/>
  <c r="D215" i="29" s="1"/>
  <c r="E211" i="30"/>
  <c r="I211" i="30" s="1"/>
  <c r="E215" i="29" l="1"/>
  <c r="G215" i="29" l="1"/>
  <c r="H215" i="29" s="1"/>
  <c r="D216" i="29" s="1"/>
  <c r="E212" i="30"/>
  <c r="I212" i="30" s="1"/>
  <c r="E216" i="29" l="1"/>
  <c r="G216" i="29" l="1"/>
  <c r="H216" i="29" s="1"/>
  <c r="D217" i="29" s="1"/>
  <c r="E213" i="30"/>
  <c r="I213" i="30" s="1"/>
  <c r="E217" i="29" l="1"/>
  <c r="G217" i="29" l="1"/>
  <c r="H217" i="29" s="1"/>
  <c r="D218" i="29" s="1"/>
  <c r="E214" i="30"/>
  <c r="I214" i="30" s="1"/>
  <c r="E218" i="29" l="1"/>
  <c r="G218" i="29" l="1"/>
  <c r="H218" i="29" s="1"/>
  <c r="D219" i="29" s="1"/>
  <c r="E215" i="30"/>
  <c r="I215" i="30" s="1"/>
  <c r="E219" i="29" l="1"/>
  <c r="G219" i="29" l="1"/>
  <c r="H219" i="29" s="1"/>
  <c r="D220" i="29" s="1"/>
  <c r="E216" i="30"/>
  <c r="I216" i="30" s="1"/>
  <c r="E220" i="29" l="1"/>
  <c r="G220" i="29" l="1"/>
  <c r="H220" i="29" s="1"/>
  <c r="D221" i="29" s="1"/>
  <c r="E217" i="30"/>
  <c r="I217" i="30" s="1"/>
  <c r="E221" i="29" l="1"/>
  <c r="G221" i="29" l="1"/>
  <c r="H221" i="29" s="1"/>
  <c r="D222" i="29" s="1"/>
  <c r="E218" i="30"/>
  <c r="I218" i="30" s="1"/>
  <c r="E222" i="29" l="1"/>
  <c r="G222" i="29" l="1"/>
  <c r="H222" i="29" s="1"/>
  <c r="D223" i="29" s="1"/>
  <c r="E219" i="30"/>
  <c r="I219" i="30" s="1"/>
  <c r="E223" i="29" l="1"/>
  <c r="G223" i="29" l="1"/>
  <c r="H223" i="29" s="1"/>
  <c r="D224" i="29" s="1"/>
  <c r="E220" i="30"/>
  <c r="I220" i="30" s="1"/>
  <c r="E224" i="29" l="1"/>
  <c r="G224" i="29" l="1"/>
  <c r="H224" i="29" s="1"/>
  <c r="D225" i="29" s="1"/>
  <c r="E221" i="30"/>
  <c r="I221" i="30" s="1"/>
  <c r="E225" i="29" l="1"/>
  <c r="G225" i="29" l="1"/>
  <c r="H225" i="29" s="1"/>
  <c r="D226" i="29" s="1"/>
  <c r="E222" i="30"/>
  <c r="I222" i="30" s="1"/>
  <c r="E226" i="29" l="1"/>
  <c r="G226" i="29" l="1"/>
  <c r="H226" i="29" s="1"/>
  <c r="D227" i="29" s="1"/>
  <c r="E223" i="30"/>
  <c r="I223" i="30" s="1"/>
  <c r="E227" i="29" l="1"/>
  <c r="G227" i="29" l="1"/>
  <c r="H227" i="29" s="1"/>
  <c r="D228" i="29" s="1"/>
  <c r="E224" i="30"/>
  <c r="I224" i="30" s="1"/>
  <c r="E228" i="29" l="1"/>
  <c r="G228" i="29" l="1"/>
  <c r="H228" i="29" s="1"/>
  <c r="D229" i="29" s="1"/>
  <c r="E225" i="30"/>
  <c r="I225" i="30" s="1"/>
  <c r="E229" i="29" l="1"/>
  <c r="G229" i="29" l="1"/>
  <c r="H229" i="29" s="1"/>
  <c r="D230" i="29" s="1"/>
  <c r="E226" i="30"/>
  <c r="I226" i="30" s="1"/>
  <c r="E230" i="29" l="1"/>
  <c r="G230" i="29" l="1"/>
  <c r="H230" i="29" s="1"/>
  <c r="D231" i="29" s="1"/>
  <c r="E227" i="30"/>
  <c r="I227" i="30" s="1"/>
  <c r="E231" i="29" l="1"/>
  <c r="G231" i="29" l="1"/>
  <c r="H231" i="29" s="1"/>
  <c r="D232" i="29" s="1"/>
  <c r="E228" i="30"/>
  <c r="I228" i="30" s="1"/>
  <c r="E232" i="29" l="1"/>
  <c r="G232" i="29" l="1"/>
  <c r="H232" i="29" s="1"/>
  <c r="D233" i="29" s="1"/>
  <c r="E229" i="30"/>
  <c r="I229" i="30" s="1"/>
  <c r="E233" i="29" l="1"/>
  <c r="G233" i="29" l="1"/>
  <c r="H233" i="29" s="1"/>
  <c r="D234" i="29" s="1"/>
  <c r="E230" i="30"/>
  <c r="I230" i="30" s="1"/>
  <c r="E234" i="29" l="1"/>
  <c r="G234" i="29" l="1"/>
  <c r="H234" i="29" s="1"/>
  <c r="D235" i="29" s="1"/>
  <c r="E231" i="30"/>
  <c r="I231" i="30" s="1"/>
  <c r="E235" i="29" l="1"/>
  <c r="G235" i="29" l="1"/>
  <c r="H235" i="29" s="1"/>
  <c r="D236" i="29" s="1"/>
  <c r="E232" i="30"/>
  <c r="I232" i="30" s="1"/>
  <c r="E236" i="29" l="1"/>
  <c r="G236" i="29" l="1"/>
  <c r="H236" i="29" s="1"/>
  <c r="D237" i="29" s="1"/>
  <c r="E233" i="30"/>
  <c r="I233" i="30" s="1"/>
  <c r="E237" i="29" l="1"/>
  <c r="G237" i="29" l="1"/>
  <c r="H237" i="29" s="1"/>
  <c r="D238" i="29" s="1"/>
  <c r="E234" i="30"/>
  <c r="I234" i="30" s="1"/>
  <c r="E238" i="29" l="1"/>
  <c r="G238" i="29" l="1"/>
  <c r="H238" i="29" s="1"/>
  <c r="D239" i="29" s="1"/>
  <c r="E235" i="30"/>
  <c r="I235" i="30" s="1"/>
  <c r="E239" i="29" l="1"/>
  <c r="G239" i="29" l="1"/>
  <c r="H239" i="29" s="1"/>
  <c r="D240" i="29" s="1"/>
  <c r="E236" i="30"/>
  <c r="I236" i="30" s="1"/>
  <c r="E240" i="29" l="1"/>
  <c r="G240" i="29" l="1"/>
  <c r="H240" i="29" s="1"/>
  <c r="D241" i="29" s="1"/>
  <c r="E237" i="30"/>
  <c r="I237" i="30" s="1"/>
  <c r="E241" i="29" l="1"/>
  <c r="G241" i="29" l="1"/>
  <c r="H241" i="29" s="1"/>
  <c r="D242" i="29" s="1"/>
  <c r="E238" i="30"/>
  <c r="I238" i="30" s="1"/>
  <c r="E242" i="29" l="1"/>
  <c r="G242" i="29" l="1"/>
  <c r="H242" i="29" s="1"/>
  <c r="D243" i="29" s="1"/>
  <c r="E239" i="30"/>
  <c r="I239" i="30" s="1"/>
  <c r="E243" i="29" l="1"/>
  <c r="G243" i="29" l="1"/>
  <c r="H243" i="29" s="1"/>
  <c r="D244" i="29" s="1"/>
  <c r="E240" i="30"/>
  <c r="I240" i="30" s="1"/>
  <c r="E244" i="29" l="1"/>
  <c r="G244" i="29" l="1"/>
  <c r="H244" i="29" s="1"/>
  <c r="D245" i="29" s="1"/>
  <c r="E241" i="30"/>
  <c r="I241" i="30" s="1"/>
  <c r="E245" i="29" l="1"/>
  <c r="G245" i="29" l="1"/>
  <c r="H245" i="29" s="1"/>
  <c r="D246" i="29" s="1"/>
  <c r="E242" i="30"/>
  <c r="I242" i="30" s="1"/>
  <c r="E246" i="29" l="1"/>
  <c r="G246" i="29" l="1"/>
  <c r="H246" i="29" s="1"/>
  <c r="D247" i="29" s="1"/>
  <c r="E243" i="30"/>
  <c r="I243" i="30" s="1"/>
  <c r="E247" i="29" l="1"/>
  <c r="G247" i="29" l="1"/>
  <c r="H247" i="29" s="1"/>
  <c r="D248" i="29" s="1"/>
  <c r="E244" i="30"/>
  <c r="I244" i="30" s="1"/>
  <c r="E248" i="29" l="1"/>
  <c r="G248" i="29" l="1"/>
  <c r="H248" i="29" s="1"/>
  <c r="D249" i="29" s="1"/>
  <c r="E245" i="30"/>
  <c r="I245" i="30" s="1"/>
  <c r="E249" i="29" l="1"/>
  <c r="G249" i="29" l="1"/>
  <c r="H249" i="29" s="1"/>
  <c r="D250" i="29" s="1"/>
  <c r="E246" i="30"/>
  <c r="I246" i="30" s="1"/>
  <c r="E250" i="29" l="1"/>
  <c r="G250" i="29" l="1"/>
  <c r="H250" i="29" s="1"/>
  <c r="E247" i="30"/>
  <c r="I247" i="30" s="1"/>
  <c r="F3" i="29" l="1"/>
  <c r="J247" i="30"/>
  <c r="J246" i="30" s="1"/>
  <c r="J245" i="30" s="1"/>
  <c r="J244" i="30" s="1"/>
  <c r="J243" i="30" s="1"/>
  <c r="J242" i="30" s="1"/>
  <c r="J241" i="30" s="1"/>
  <c r="J240" i="30" s="1"/>
  <c r="J239" i="30" s="1"/>
  <c r="J238" i="30" s="1"/>
  <c r="J237" i="30" s="1"/>
  <c r="J236" i="30" s="1"/>
  <c r="J235" i="30" s="1"/>
  <c r="J234" i="30" s="1"/>
  <c r="J233" i="30" s="1"/>
  <c r="J232" i="30" s="1"/>
  <c r="J231" i="30" s="1"/>
  <c r="J230" i="30" s="1"/>
  <c r="J229" i="30" s="1"/>
  <c r="J228" i="30" s="1"/>
  <c r="J227" i="30" s="1"/>
  <c r="J226" i="30" s="1"/>
  <c r="J225" i="30" s="1"/>
  <c r="J224" i="30" s="1"/>
  <c r="J223" i="30" s="1"/>
  <c r="J222" i="30" s="1"/>
  <c r="J221" i="30" s="1"/>
  <c r="J220" i="30" s="1"/>
  <c r="J219" i="30" s="1"/>
  <c r="J218" i="30" s="1"/>
  <c r="J217" i="30" s="1"/>
  <c r="J216" i="30" s="1"/>
  <c r="J215" i="30" s="1"/>
  <c r="J214" i="30" s="1"/>
  <c r="J213" i="30" s="1"/>
  <c r="J212" i="30" s="1"/>
  <c r="J211" i="30" s="1"/>
  <c r="J210" i="30" s="1"/>
  <c r="J209" i="30" s="1"/>
  <c r="J208" i="30" s="1"/>
  <c r="J207" i="30" s="1"/>
  <c r="J206" i="30" s="1"/>
  <c r="J205" i="30" s="1"/>
  <c r="J204" i="30" s="1"/>
  <c r="J203" i="30" s="1"/>
  <c r="J202" i="30" s="1"/>
  <c r="J201" i="30" s="1"/>
  <c r="J200" i="30" s="1"/>
  <c r="J199" i="30" s="1"/>
  <c r="J198" i="30" s="1"/>
  <c r="J197" i="30" s="1"/>
  <c r="J196" i="30" s="1"/>
  <c r="J195" i="30" s="1"/>
  <c r="J194" i="30" s="1"/>
  <c r="J193" i="30" s="1"/>
  <c r="J192" i="30" s="1"/>
  <c r="J191" i="30" s="1"/>
  <c r="J190" i="30" s="1"/>
  <c r="J189" i="30" s="1"/>
  <c r="J188" i="30" s="1"/>
  <c r="J187" i="30" s="1"/>
  <c r="J186" i="30" s="1"/>
  <c r="J185" i="30" s="1"/>
  <c r="J184" i="30" s="1"/>
  <c r="J183" i="30" s="1"/>
  <c r="J182" i="30" s="1"/>
  <c r="J181" i="30" s="1"/>
  <c r="J180" i="30" s="1"/>
  <c r="J179" i="30" s="1"/>
  <c r="J178" i="30" s="1"/>
  <c r="J177" i="30" s="1"/>
  <c r="J176" i="30" s="1"/>
  <c r="J175" i="30" s="1"/>
  <c r="J174" i="30" s="1"/>
  <c r="J173" i="30" s="1"/>
  <c r="J172" i="30" s="1"/>
  <c r="J171" i="30" s="1"/>
  <c r="J170" i="30" s="1"/>
  <c r="J169" i="30" s="1"/>
  <c r="J168" i="30" s="1"/>
  <c r="J167" i="30" s="1"/>
  <c r="J166" i="30" s="1"/>
  <c r="J165" i="30" s="1"/>
  <c r="J164" i="30" s="1"/>
  <c r="J163" i="30" s="1"/>
  <c r="J162" i="30" s="1"/>
  <c r="J161" i="30" s="1"/>
  <c r="J160" i="30" s="1"/>
  <c r="J159" i="30" s="1"/>
  <c r="J158" i="30" s="1"/>
  <c r="J157" i="30" s="1"/>
  <c r="J156" i="30" s="1"/>
  <c r="J155" i="30" s="1"/>
  <c r="J154" i="30" s="1"/>
  <c r="J153" i="30" s="1"/>
  <c r="J152" i="30" s="1"/>
  <c r="J151" i="30" s="1"/>
  <c r="J150" i="30" s="1"/>
  <c r="J149" i="30" s="1"/>
  <c r="J148" i="30" s="1"/>
  <c r="J147" i="30" s="1"/>
  <c r="J146" i="30" s="1"/>
  <c r="J145" i="30" s="1"/>
  <c r="J144" i="30" s="1"/>
  <c r="J143" i="30" s="1"/>
  <c r="J142" i="30" s="1"/>
  <c r="J141" i="30" s="1"/>
  <c r="J140" i="30" s="1"/>
  <c r="J139" i="30" s="1"/>
  <c r="J138" i="30" s="1"/>
  <c r="J137" i="30" s="1"/>
  <c r="J136" i="30" s="1"/>
  <c r="J135" i="30" s="1"/>
  <c r="J134" i="30" s="1"/>
  <c r="J133" i="30" s="1"/>
  <c r="J132" i="30" s="1"/>
  <c r="J131" i="30" s="1"/>
  <c r="J130" i="30" s="1"/>
  <c r="J129" i="30" s="1"/>
  <c r="J128" i="30" s="1"/>
  <c r="J127" i="30" s="1"/>
  <c r="J126" i="30" s="1"/>
  <c r="J125" i="30" s="1"/>
  <c r="J124" i="30" s="1"/>
  <c r="J123" i="30" s="1"/>
  <c r="J122" i="30" s="1"/>
  <c r="J121" i="30" s="1"/>
  <c r="J120" i="30" s="1"/>
  <c r="J119" i="30" s="1"/>
  <c r="J118" i="30" s="1"/>
  <c r="J117" i="30" s="1"/>
  <c r="J116" i="30" s="1"/>
  <c r="J115" i="30" s="1"/>
  <c r="J114" i="30" s="1"/>
  <c r="J113" i="30" s="1"/>
  <c r="J112" i="30" s="1"/>
  <c r="J111" i="30" s="1"/>
  <c r="J110" i="30" s="1"/>
  <c r="J109" i="30" s="1"/>
  <c r="J108" i="30" s="1"/>
  <c r="J107" i="30" s="1"/>
  <c r="J106" i="30" s="1"/>
  <c r="J105" i="30" s="1"/>
  <c r="J104" i="30" s="1"/>
  <c r="J103" i="30" s="1"/>
  <c r="J102" i="30" s="1"/>
  <c r="J101" i="30" s="1"/>
  <c r="J100" i="30" s="1"/>
  <c r="J99" i="30" s="1"/>
  <c r="J98" i="30" s="1"/>
  <c r="J97" i="30" s="1"/>
  <c r="J96" i="30" s="1"/>
  <c r="J95" i="30" s="1"/>
  <c r="J94" i="30" s="1"/>
  <c r="J93" i="30" s="1"/>
  <c r="J92" i="30" s="1"/>
  <c r="J91" i="30" s="1"/>
  <c r="J90" i="30" s="1"/>
  <c r="J89" i="30" s="1"/>
  <c r="J88" i="30" s="1"/>
  <c r="J87" i="30" s="1"/>
  <c r="J86" i="30" s="1"/>
  <c r="J85" i="30" s="1"/>
  <c r="J84" i="30" s="1"/>
  <c r="J83" i="30" s="1"/>
  <c r="J82" i="30" s="1"/>
  <c r="J81" i="30" s="1"/>
  <c r="J80" i="30" s="1"/>
  <c r="J79" i="30" s="1"/>
  <c r="J78" i="30" s="1"/>
  <c r="J77" i="30" s="1"/>
  <c r="J76" i="30" s="1"/>
  <c r="J75" i="30" s="1"/>
  <c r="J74" i="30" s="1"/>
  <c r="J73" i="30" s="1"/>
  <c r="J72" i="30" s="1"/>
  <c r="J71" i="30" s="1"/>
  <c r="J70" i="30" s="1"/>
  <c r="J69" i="30" s="1"/>
  <c r="J68" i="30" s="1"/>
  <c r="J67" i="30" s="1"/>
  <c r="J66" i="30" s="1"/>
  <c r="J65" i="30" s="1"/>
  <c r="J64" i="30" s="1"/>
  <c r="J63" i="30" s="1"/>
  <c r="J62" i="30" s="1"/>
  <c r="J61" i="30" s="1"/>
  <c r="J60" i="30" s="1"/>
  <c r="J59" i="30" s="1"/>
  <c r="J58" i="30" s="1"/>
  <c r="J57" i="30" s="1"/>
  <c r="J56" i="30" s="1"/>
  <c r="J55" i="30" s="1"/>
  <c r="J54" i="30" s="1"/>
  <c r="J53" i="30" s="1"/>
  <c r="J52" i="30" s="1"/>
  <c r="J51" i="30" s="1"/>
  <c r="J50" i="30" s="1"/>
  <c r="J49" i="30" s="1"/>
  <c r="J48" i="30" s="1"/>
  <c r="J47" i="30" s="1"/>
  <c r="J46" i="30" s="1"/>
  <c r="J45" i="30" s="1"/>
  <c r="J44" i="30" s="1"/>
  <c r="J43" i="30" s="1"/>
  <c r="J42" i="30" s="1"/>
  <c r="J41" i="30" s="1"/>
  <c r="J40" i="30" s="1"/>
  <c r="J39" i="30" s="1"/>
  <c r="J38" i="30" s="1"/>
  <c r="J37" i="30" s="1"/>
  <c r="J36" i="30" s="1"/>
  <c r="J35" i="30" s="1"/>
  <c r="J34" i="30" s="1"/>
  <c r="J33" i="30" s="1"/>
  <c r="J32" i="30" s="1"/>
  <c r="J31" i="30" s="1"/>
  <c r="J30" i="30" s="1"/>
  <c r="J29" i="30" s="1"/>
  <c r="J28" i="30" s="1"/>
  <c r="J27" i="30" s="1"/>
  <c r="J26" i="30" s="1"/>
  <c r="J25" i="30" s="1"/>
  <c r="J24" i="30" s="1"/>
  <c r="J23" i="30" s="1"/>
  <c r="J22" i="30" s="1"/>
  <c r="J21" i="30" s="1"/>
  <c r="J20" i="30" s="1"/>
  <c r="J19" i="30" s="1"/>
  <c r="J18" i="30" s="1"/>
  <c r="J17" i="30" s="1"/>
  <c r="J16" i="30" s="1"/>
  <c r="J15" i="30" s="1"/>
  <c r="J14" i="30" s="1"/>
  <c r="J13" i="30" s="1"/>
  <c r="J12" i="30" s="1"/>
  <c r="J11" i="30" s="1"/>
  <c r="J10" i="30" s="1"/>
  <c r="J9" i="30" s="1"/>
  <c r="J8" i="30" s="1"/>
  <c r="O43" i="30"/>
  <c r="S43" i="30" s="1"/>
  <c r="O46" i="29"/>
  <c r="P46" i="29"/>
  <c r="N2" i="29" s="1"/>
  <c r="N6" i="29" s="1"/>
  <c r="L47" i="29"/>
  <c r="N47" i="29" l="1"/>
  <c r="N48" i="29"/>
  <c r="N49" i="29"/>
  <c r="N50" i="29"/>
  <c r="N51" i="29"/>
  <c r="N52" i="29"/>
  <c r="N53" i="29"/>
  <c r="N54" i="29"/>
  <c r="N55" i="29"/>
  <c r="N56" i="29"/>
  <c r="N57" i="29"/>
  <c r="N58" i="29"/>
  <c r="N59" i="29"/>
  <c r="N60" i="29"/>
  <c r="N61" i="29"/>
  <c r="N62" i="29"/>
  <c r="N63" i="29"/>
  <c r="N64" i="29"/>
  <c r="N65" i="29"/>
  <c r="N66" i="29"/>
  <c r="N67" i="29"/>
  <c r="N68" i="29"/>
  <c r="N69" i="29"/>
  <c r="N70" i="29"/>
  <c r="N71" i="29"/>
  <c r="N72" i="29"/>
  <c r="N73" i="29"/>
  <c r="N74" i="29"/>
  <c r="N75" i="29"/>
  <c r="N76" i="29"/>
  <c r="N77" i="29"/>
  <c r="N78" i="29"/>
  <c r="N79" i="29"/>
  <c r="N80" i="29"/>
  <c r="N81" i="29"/>
  <c r="N82" i="29"/>
  <c r="N83" i="29"/>
  <c r="N84" i="29"/>
  <c r="N85" i="29"/>
  <c r="N86" i="29"/>
  <c r="N87" i="29"/>
  <c r="N88" i="29"/>
  <c r="N89" i="29"/>
  <c r="N90" i="29"/>
  <c r="N91" i="29"/>
  <c r="N92" i="29"/>
  <c r="N93" i="29"/>
  <c r="N94" i="29"/>
  <c r="N95" i="29"/>
  <c r="N96" i="29"/>
  <c r="N97" i="29"/>
  <c r="N98" i="29"/>
  <c r="N99" i="29"/>
  <c r="N100" i="29"/>
  <c r="N101" i="29"/>
  <c r="N102" i="29"/>
  <c r="N103" i="29"/>
  <c r="N104" i="29"/>
  <c r="N105" i="29"/>
  <c r="N106" i="29"/>
  <c r="N107" i="29"/>
  <c r="N108" i="29"/>
  <c r="N109" i="29"/>
  <c r="N110" i="29"/>
  <c r="N111" i="29"/>
  <c r="N112" i="29"/>
  <c r="N113" i="29"/>
  <c r="N114" i="29"/>
  <c r="N115" i="29"/>
  <c r="N116" i="29"/>
  <c r="N117" i="29"/>
  <c r="N118" i="29"/>
  <c r="N119" i="29"/>
  <c r="N120" i="29"/>
  <c r="N121" i="29"/>
  <c r="N122" i="29"/>
  <c r="N123" i="29"/>
  <c r="N124" i="29"/>
  <c r="N125" i="29"/>
  <c r="N126" i="29"/>
  <c r="N127" i="29"/>
  <c r="N128" i="29"/>
  <c r="N129" i="29"/>
  <c r="N130" i="29"/>
  <c r="N131" i="29"/>
  <c r="N132" i="29"/>
  <c r="N133" i="29"/>
  <c r="N134" i="29"/>
  <c r="N135" i="29"/>
  <c r="N136" i="29"/>
  <c r="N137" i="29"/>
  <c r="N138" i="29"/>
  <c r="N139" i="29"/>
  <c r="N140" i="29"/>
  <c r="N141" i="29"/>
  <c r="N142" i="29"/>
  <c r="N143" i="29"/>
  <c r="N144" i="29"/>
  <c r="N145" i="29"/>
  <c r="N146" i="29"/>
  <c r="N147" i="29"/>
  <c r="N148" i="29"/>
  <c r="N149" i="29"/>
  <c r="N150" i="29"/>
  <c r="N151" i="29"/>
  <c r="N152" i="29"/>
  <c r="N153" i="29"/>
  <c r="N154" i="29"/>
  <c r="N155" i="29"/>
  <c r="N156" i="29"/>
  <c r="N157" i="29"/>
  <c r="N158" i="29"/>
  <c r="N159" i="29"/>
  <c r="N160" i="29"/>
  <c r="N161" i="29"/>
  <c r="N162" i="29"/>
  <c r="N163" i="29"/>
  <c r="N164" i="29"/>
  <c r="N165" i="29"/>
  <c r="N166" i="29"/>
  <c r="N167" i="29"/>
  <c r="N168" i="29"/>
  <c r="N169" i="29"/>
  <c r="N170" i="29"/>
  <c r="N171" i="29"/>
  <c r="N172" i="29"/>
  <c r="N173" i="29"/>
  <c r="N174" i="29"/>
  <c r="N175" i="29"/>
  <c r="N176" i="29"/>
  <c r="N177" i="29"/>
  <c r="N178" i="29"/>
  <c r="N179" i="29"/>
  <c r="N180" i="29"/>
  <c r="N181" i="29"/>
  <c r="N182" i="29"/>
  <c r="N183" i="29"/>
  <c r="N184" i="29"/>
  <c r="N185" i="29"/>
  <c r="N186" i="29"/>
  <c r="N187" i="29"/>
  <c r="N188" i="29"/>
  <c r="N189" i="29"/>
  <c r="N190" i="29"/>
  <c r="N191" i="29"/>
  <c r="N192" i="29"/>
  <c r="N193" i="29"/>
  <c r="N194" i="29"/>
  <c r="N195" i="29"/>
  <c r="N196" i="29"/>
  <c r="N197" i="29"/>
  <c r="N198" i="29"/>
  <c r="N199" i="29"/>
  <c r="N200" i="29"/>
  <c r="N201" i="29"/>
  <c r="N202" i="29"/>
  <c r="N203" i="29"/>
  <c r="N204" i="29"/>
  <c r="N205" i="29"/>
  <c r="N206" i="29"/>
  <c r="N207" i="29"/>
  <c r="N208" i="29"/>
  <c r="N209" i="29"/>
  <c r="N210" i="29"/>
  <c r="N211" i="29"/>
  <c r="N212" i="29"/>
  <c r="N213" i="29"/>
  <c r="N214" i="29"/>
  <c r="N215" i="29"/>
  <c r="N216" i="29"/>
  <c r="N217" i="29"/>
  <c r="N218" i="29"/>
  <c r="N219" i="29"/>
  <c r="N220" i="29"/>
  <c r="N221" i="29"/>
  <c r="N222" i="29"/>
  <c r="N223" i="29"/>
  <c r="N224" i="29"/>
  <c r="N225" i="29"/>
  <c r="N226" i="29"/>
  <c r="N227" i="29"/>
  <c r="N228" i="29"/>
  <c r="N229" i="29"/>
  <c r="N230" i="29"/>
  <c r="N231" i="29"/>
  <c r="N232" i="29"/>
  <c r="N233" i="29"/>
  <c r="N234" i="29"/>
  <c r="N235" i="29"/>
  <c r="N236" i="29"/>
  <c r="N237" i="29"/>
  <c r="N238" i="29"/>
  <c r="N239" i="29"/>
  <c r="N240" i="29"/>
  <c r="N241" i="29"/>
  <c r="N242" i="29"/>
  <c r="N243" i="29"/>
  <c r="N244" i="29"/>
  <c r="N245" i="29"/>
  <c r="N246" i="29"/>
  <c r="N247" i="29"/>
  <c r="N248" i="29"/>
  <c r="N249" i="29"/>
  <c r="N250" i="29"/>
  <c r="M47" i="29"/>
  <c r="O47" i="29" l="1"/>
  <c r="P47" i="29" s="1"/>
  <c r="L48" i="29" s="1"/>
  <c r="O44" i="30"/>
  <c r="S44" i="30" s="1"/>
  <c r="M48" i="29" l="1"/>
  <c r="O48" i="29" l="1"/>
  <c r="P48" i="29" s="1"/>
  <c r="L49" i="29" s="1"/>
  <c r="O45" i="30"/>
  <c r="S45" i="30" s="1"/>
  <c r="M49" i="29" l="1"/>
  <c r="O49" i="29" l="1"/>
  <c r="P49" i="29" s="1"/>
  <c r="L50" i="29" s="1"/>
  <c r="O46" i="30"/>
  <c r="S46" i="30" s="1"/>
  <c r="M50" i="29" l="1"/>
  <c r="O50" i="29" l="1"/>
  <c r="P50" i="29" s="1"/>
  <c r="L51" i="29" s="1"/>
  <c r="O47" i="30"/>
  <c r="S47" i="30" s="1"/>
  <c r="M51" i="29" l="1"/>
  <c r="O51" i="29" l="1"/>
  <c r="P51" i="29" s="1"/>
  <c r="L52" i="29" s="1"/>
  <c r="O48" i="30"/>
  <c r="S48" i="30" s="1"/>
  <c r="M52" i="29" l="1"/>
  <c r="O52" i="29" l="1"/>
  <c r="P52" i="29" s="1"/>
  <c r="L53" i="29" s="1"/>
  <c r="O49" i="30"/>
  <c r="S49" i="30" s="1"/>
  <c r="M53" i="29" l="1"/>
  <c r="O53" i="29" l="1"/>
  <c r="P53" i="29" s="1"/>
  <c r="L54" i="29" s="1"/>
  <c r="O50" i="30"/>
  <c r="S50" i="30" s="1"/>
  <c r="M54" i="29" l="1"/>
  <c r="O54" i="29" l="1"/>
  <c r="P54" i="29" s="1"/>
  <c r="L55" i="29" s="1"/>
  <c r="O51" i="30"/>
  <c r="S51" i="30" s="1"/>
  <c r="M55" i="29" l="1"/>
  <c r="O55" i="29" l="1"/>
  <c r="P55" i="29" s="1"/>
  <c r="L56" i="29" s="1"/>
  <c r="O52" i="30"/>
  <c r="S52" i="30" s="1"/>
  <c r="M56" i="29" l="1"/>
  <c r="O56" i="29" l="1"/>
  <c r="P56" i="29" s="1"/>
  <c r="L57" i="29" s="1"/>
  <c r="O53" i="30"/>
  <c r="S53" i="30" s="1"/>
  <c r="M57" i="29" l="1"/>
  <c r="O57" i="29" l="1"/>
  <c r="P57" i="29" s="1"/>
  <c r="L58" i="29" s="1"/>
  <c r="O54" i="30"/>
  <c r="S54" i="30" s="1"/>
  <c r="M58" i="29" l="1"/>
  <c r="O58" i="29" l="1"/>
  <c r="P58" i="29" s="1"/>
  <c r="L59" i="29" s="1"/>
  <c r="O55" i="30"/>
  <c r="S55" i="30" s="1"/>
  <c r="M59" i="29" l="1"/>
  <c r="O59" i="29" l="1"/>
  <c r="P59" i="29" s="1"/>
  <c r="L60" i="29" s="1"/>
  <c r="O56" i="30"/>
  <c r="S56" i="30" s="1"/>
  <c r="M60" i="29" l="1"/>
  <c r="O60" i="29" l="1"/>
  <c r="P60" i="29" s="1"/>
  <c r="L61" i="29" s="1"/>
  <c r="O57" i="30"/>
  <c r="S57" i="30" s="1"/>
  <c r="M61" i="29" l="1"/>
  <c r="O61" i="29" l="1"/>
  <c r="P61" i="29" s="1"/>
  <c r="L62" i="29" s="1"/>
  <c r="O58" i="30"/>
  <c r="S58" i="30" s="1"/>
  <c r="M62" i="29" l="1"/>
  <c r="O62" i="29" l="1"/>
  <c r="P62" i="29" s="1"/>
  <c r="L63" i="29" s="1"/>
  <c r="O59" i="30"/>
  <c r="S59" i="30" s="1"/>
  <c r="M63" i="29" l="1"/>
  <c r="O63" i="29" l="1"/>
  <c r="P63" i="29" s="1"/>
  <c r="L64" i="29" s="1"/>
  <c r="O60" i="30"/>
  <c r="S60" i="30" s="1"/>
  <c r="M64" i="29" l="1"/>
  <c r="O64" i="29" l="1"/>
  <c r="P64" i="29" s="1"/>
  <c r="L65" i="29" s="1"/>
  <c r="O61" i="30"/>
  <c r="S61" i="30" s="1"/>
  <c r="M65" i="29" l="1"/>
  <c r="O65" i="29" l="1"/>
  <c r="P65" i="29" s="1"/>
  <c r="L66" i="29" s="1"/>
  <c r="O62" i="30"/>
  <c r="S62" i="30" s="1"/>
  <c r="M66" i="29" l="1"/>
  <c r="O66" i="29" l="1"/>
  <c r="P66" i="29" s="1"/>
  <c r="L67" i="29" s="1"/>
  <c r="O63" i="30"/>
  <c r="S63" i="30" s="1"/>
  <c r="M67" i="29" l="1"/>
  <c r="O67" i="29" l="1"/>
  <c r="P67" i="29" s="1"/>
  <c r="L68" i="29" s="1"/>
  <c r="O64" i="30"/>
  <c r="S64" i="30" s="1"/>
  <c r="M68" i="29" l="1"/>
  <c r="O68" i="29" l="1"/>
  <c r="P68" i="29" s="1"/>
  <c r="L69" i="29" s="1"/>
  <c r="O65" i="30"/>
  <c r="S65" i="30" s="1"/>
  <c r="M69" i="29" l="1"/>
  <c r="O69" i="29" l="1"/>
  <c r="P69" i="29" s="1"/>
  <c r="L70" i="29" s="1"/>
  <c r="O66" i="30"/>
  <c r="S66" i="30" s="1"/>
  <c r="M70" i="29" l="1"/>
  <c r="O70" i="29" l="1"/>
  <c r="P70" i="29" s="1"/>
  <c r="L71" i="29" s="1"/>
  <c r="O67" i="30"/>
  <c r="S67" i="30" s="1"/>
  <c r="M71" i="29" l="1"/>
  <c r="O71" i="29" l="1"/>
  <c r="P71" i="29" s="1"/>
  <c r="L72" i="29" s="1"/>
  <c r="O68" i="30"/>
  <c r="S68" i="30" s="1"/>
  <c r="M72" i="29" l="1"/>
  <c r="O72" i="29" l="1"/>
  <c r="P72" i="29" s="1"/>
  <c r="L73" i="29" s="1"/>
  <c r="O69" i="30"/>
  <c r="S69" i="30" s="1"/>
  <c r="M73" i="29" l="1"/>
  <c r="O73" i="29" l="1"/>
  <c r="P73" i="29" s="1"/>
  <c r="L74" i="29" s="1"/>
  <c r="O70" i="30"/>
  <c r="S70" i="30" s="1"/>
  <c r="M74" i="29" l="1"/>
  <c r="O74" i="29" l="1"/>
  <c r="P74" i="29" s="1"/>
  <c r="L75" i="29" s="1"/>
  <c r="O71" i="30"/>
  <c r="S71" i="30" s="1"/>
  <c r="M75" i="29" l="1"/>
  <c r="O75" i="29" l="1"/>
  <c r="P75" i="29" s="1"/>
  <c r="L76" i="29" s="1"/>
  <c r="O72" i="30"/>
  <c r="S72" i="30" s="1"/>
  <c r="M76" i="29" l="1"/>
  <c r="O76" i="29" l="1"/>
  <c r="P76" i="29" s="1"/>
  <c r="L77" i="29" s="1"/>
  <c r="O73" i="30"/>
  <c r="S73" i="30" s="1"/>
  <c r="M77" i="29" l="1"/>
  <c r="O77" i="29" l="1"/>
  <c r="P77" i="29" s="1"/>
  <c r="L78" i="29" s="1"/>
  <c r="O74" i="30"/>
  <c r="S74" i="30" s="1"/>
  <c r="M78" i="29" l="1"/>
  <c r="O78" i="29" l="1"/>
  <c r="P78" i="29" s="1"/>
  <c r="L79" i="29" s="1"/>
  <c r="O75" i="30"/>
  <c r="S75" i="30" s="1"/>
  <c r="M79" i="29" l="1"/>
  <c r="O79" i="29" l="1"/>
  <c r="P79" i="29" s="1"/>
  <c r="L80" i="29" s="1"/>
  <c r="O76" i="30"/>
  <c r="S76" i="30" s="1"/>
  <c r="M80" i="29" l="1"/>
  <c r="O80" i="29" l="1"/>
  <c r="P80" i="29" s="1"/>
  <c r="L81" i="29" s="1"/>
  <c r="O77" i="30"/>
  <c r="S77" i="30" s="1"/>
  <c r="M81" i="29" l="1"/>
  <c r="O81" i="29" l="1"/>
  <c r="P81" i="29" s="1"/>
  <c r="L82" i="29" s="1"/>
  <c r="O78" i="30"/>
  <c r="S78" i="30" s="1"/>
  <c r="M82" i="29" l="1"/>
  <c r="O82" i="29" l="1"/>
  <c r="P82" i="29" s="1"/>
  <c r="L83" i="29" s="1"/>
  <c r="O79" i="30"/>
  <c r="S79" i="30" s="1"/>
  <c r="M83" i="29" l="1"/>
  <c r="O83" i="29" l="1"/>
  <c r="P83" i="29" s="1"/>
  <c r="L84" i="29" s="1"/>
  <c r="O80" i="30"/>
  <c r="S80" i="30" s="1"/>
  <c r="M84" i="29" l="1"/>
  <c r="O84" i="29" l="1"/>
  <c r="P84" i="29" s="1"/>
  <c r="L85" i="29" s="1"/>
  <c r="O81" i="30"/>
  <c r="S81" i="30" s="1"/>
  <c r="M85" i="29" l="1"/>
  <c r="O85" i="29" l="1"/>
  <c r="P85" i="29" s="1"/>
  <c r="L86" i="29" s="1"/>
  <c r="O82" i="30"/>
  <c r="S82" i="30" s="1"/>
  <c r="M86" i="29" l="1"/>
  <c r="O86" i="29" l="1"/>
  <c r="P86" i="29" s="1"/>
  <c r="L87" i="29" s="1"/>
  <c r="O83" i="30"/>
  <c r="S83" i="30" s="1"/>
  <c r="M87" i="29" l="1"/>
  <c r="O87" i="29" l="1"/>
  <c r="P87" i="29" s="1"/>
  <c r="L88" i="29" s="1"/>
  <c r="O84" i="30"/>
  <c r="S84" i="30" s="1"/>
  <c r="M88" i="29" l="1"/>
  <c r="O88" i="29" l="1"/>
  <c r="P88" i="29" s="1"/>
  <c r="L89" i="29" s="1"/>
  <c r="O85" i="30"/>
  <c r="S85" i="30" s="1"/>
  <c r="M89" i="29" l="1"/>
  <c r="O89" i="29" l="1"/>
  <c r="P89" i="29" s="1"/>
  <c r="L90" i="29" s="1"/>
  <c r="O86" i="30"/>
  <c r="S86" i="30" s="1"/>
  <c r="M90" i="29" l="1"/>
  <c r="O90" i="29" l="1"/>
  <c r="P90" i="29" s="1"/>
  <c r="L91" i="29" s="1"/>
  <c r="O87" i="30"/>
  <c r="S87" i="30" s="1"/>
  <c r="M91" i="29" l="1"/>
  <c r="O91" i="29" l="1"/>
  <c r="P91" i="29" s="1"/>
  <c r="L92" i="29" s="1"/>
  <c r="O88" i="30"/>
  <c r="S88" i="30" s="1"/>
  <c r="M92" i="29" l="1"/>
  <c r="O92" i="29" l="1"/>
  <c r="P92" i="29" s="1"/>
  <c r="L93" i="29" s="1"/>
  <c r="O89" i="30"/>
  <c r="S89" i="30" s="1"/>
  <c r="M93" i="29" l="1"/>
  <c r="O93" i="29" l="1"/>
  <c r="P93" i="29" s="1"/>
  <c r="L94" i="29" s="1"/>
  <c r="O90" i="30"/>
  <c r="S90" i="30" s="1"/>
  <c r="M94" i="29" l="1"/>
  <c r="O94" i="29" l="1"/>
  <c r="P94" i="29" s="1"/>
  <c r="L95" i="29" s="1"/>
  <c r="O91" i="30"/>
  <c r="S91" i="30" s="1"/>
  <c r="M95" i="29" l="1"/>
  <c r="O95" i="29" l="1"/>
  <c r="P95" i="29" s="1"/>
  <c r="L96" i="29" s="1"/>
  <c r="O92" i="30"/>
  <c r="S92" i="30" s="1"/>
  <c r="M96" i="29" l="1"/>
  <c r="O96" i="29" l="1"/>
  <c r="P96" i="29" s="1"/>
  <c r="L97" i="29" s="1"/>
  <c r="O93" i="30"/>
  <c r="S93" i="30" s="1"/>
  <c r="M97" i="29" l="1"/>
  <c r="O97" i="29" l="1"/>
  <c r="P97" i="29" s="1"/>
  <c r="L98" i="29" s="1"/>
  <c r="O94" i="30"/>
  <c r="S94" i="30" s="1"/>
  <c r="M98" i="29" l="1"/>
  <c r="O98" i="29" l="1"/>
  <c r="P98" i="29" s="1"/>
  <c r="L99" i="29" s="1"/>
  <c r="O95" i="30"/>
  <c r="S95" i="30" s="1"/>
  <c r="M99" i="29" l="1"/>
  <c r="O99" i="29" l="1"/>
  <c r="P99" i="29" s="1"/>
  <c r="L100" i="29" s="1"/>
  <c r="O96" i="30"/>
  <c r="S96" i="30" s="1"/>
  <c r="M100" i="29" l="1"/>
  <c r="O100" i="29" l="1"/>
  <c r="P100" i="29" s="1"/>
  <c r="L101" i="29" s="1"/>
  <c r="O97" i="30"/>
  <c r="S97" i="30" s="1"/>
  <c r="M101" i="29" l="1"/>
  <c r="O101" i="29" l="1"/>
  <c r="P101" i="29" s="1"/>
  <c r="L102" i="29" s="1"/>
  <c r="O98" i="30"/>
  <c r="S98" i="30" s="1"/>
  <c r="M102" i="29" l="1"/>
  <c r="O102" i="29" l="1"/>
  <c r="P102" i="29" s="1"/>
  <c r="L103" i="29" s="1"/>
  <c r="O99" i="30"/>
  <c r="S99" i="30" s="1"/>
  <c r="M103" i="29" l="1"/>
  <c r="O103" i="29" l="1"/>
  <c r="P103" i="29" s="1"/>
  <c r="L104" i="29" s="1"/>
  <c r="O100" i="30"/>
  <c r="S100" i="30" s="1"/>
  <c r="M104" i="29" l="1"/>
  <c r="O104" i="29" l="1"/>
  <c r="P104" i="29" s="1"/>
  <c r="L105" i="29" s="1"/>
  <c r="O101" i="30"/>
  <c r="S101" i="30" s="1"/>
  <c r="M105" i="29" l="1"/>
  <c r="O105" i="29" l="1"/>
  <c r="P105" i="29" s="1"/>
  <c r="L106" i="29" s="1"/>
  <c r="O102" i="30"/>
  <c r="S102" i="30" s="1"/>
  <c r="M106" i="29" l="1"/>
  <c r="O106" i="29" l="1"/>
  <c r="P106" i="29" s="1"/>
  <c r="L107" i="29" s="1"/>
  <c r="O103" i="30"/>
  <c r="S103" i="30" s="1"/>
  <c r="M107" i="29" l="1"/>
  <c r="O107" i="29" l="1"/>
  <c r="P107" i="29" s="1"/>
  <c r="L108" i="29" s="1"/>
  <c r="O104" i="30"/>
  <c r="S104" i="30" s="1"/>
  <c r="M108" i="29" l="1"/>
  <c r="O108" i="29" l="1"/>
  <c r="P108" i="29" s="1"/>
  <c r="L109" i="29" s="1"/>
  <c r="O105" i="30"/>
  <c r="S105" i="30" s="1"/>
  <c r="M109" i="29" l="1"/>
  <c r="O109" i="29" l="1"/>
  <c r="P109" i="29" s="1"/>
  <c r="L110" i="29" s="1"/>
  <c r="O106" i="30"/>
  <c r="S106" i="30" s="1"/>
  <c r="M110" i="29" l="1"/>
  <c r="O110" i="29" l="1"/>
  <c r="P110" i="29" s="1"/>
  <c r="L111" i="29" s="1"/>
  <c r="O107" i="30"/>
  <c r="S107" i="30" s="1"/>
  <c r="M111" i="29" l="1"/>
  <c r="O111" i="29" l="1"/>
  <c r="P111" i="29" s="1"/>
  <c r="L112" i="29" s="1"/>
  <c r="O108" i="30"/>
  <c r="S108" i="30" s="1"/>
  <c r="M112" i="29" l="1"/>
  <c r="O112" i="29" l="1"/>
  <c r="P112" i="29" s="1"/>
  <c r="L113" i="29" s="1"/>
  <c r="O109" i="30"/>
  <c r="S109" i="30" s="1"/>
  <c r="M113" i="29" l="1"/>
  <c r="O113" i="29" l="1"/>
  <c r="P113" i="29" s="1"/>
  <c r="L114" i="29" s="1"/>
  <c r="O110" i="30"/>
  <c r="S110" i="30" s="1"/>
  <c r="M114" i="29" l="1"/>
  <c r="O114" i="29" l="1"/>
  <c r="P114" i="29" s="1"/>
  <c r="L115" i="29" s="1"/>
  <c r="O111" i="30"/>
  <c r="S111" i="30" s="1"/>
  <c r="M115" i="29" l="1"/>
  <c r="O115" i="29" l="1"/>
  <c r="P115" i="29" s="1"/>
  <c r="L116" i="29" s="1"/>
  <c r="O112" i="30"/>
  <c r="S112" i="30" s="1"/>
  <c r="M116" i="29" l="1"/>
  <c r="O116" i="29" l="1"/>
  <c r="P116" i="29" s="1"/>
  <c r="L117" i="29" s="1"/>
  <c r="O113" i="30"/>
  <c r="S113" i="30" s="1"/>
  <c r="M117" i="29" l="1"/>
  <c r="O117" i="29" l="1"/>
  <c r="P117" i="29" s="1"/>
  <c r="L118" i="29" s="1"/>
  <c r="O114" i="30"/>
  <c r="S114" i="30" s="1"/>
  <c r="M118" i="29" l="1"/>
  <c r="O118" i="29" l="1"/>
  <c r="P118" i="29" s="1"/>
  <c r="L119" i="29" s="1"/>
  <c r="O115" i="30"/>
  <c r="S115" i="30" s="1"/>
  <c r="M119" i="29" l="1"/>
  <c r="O119" i="29" l="1"/>
  <c r="P119" i="29" s="1"/>
  <c r="L120" i="29" s="1"/>
  <c r="O116" i="30"/>
  <c r="S116" i="30" s="1"/>
  <c r="M120" i="29" l="1"/>
  <c r="O120" i="29" l="1"/>
  <c r="P120" i="29" s="1"/>
  <c r="L121" i="29" s="1"/>
  <c r="O117" i="30"/>
  <c r="S117" i="30" s="1"/>
  <c r="M121" i="29" l="1"/>
  <c r="O121" i="29" l="1"/>
  <c r="P121" i="29" s="1"/>
  <c r="L122" i="29" s="1"/>
  <c r="O118" i="30"/>
  <c r="S118" i="30" s="1"/>
  <c r="M122" i="29" l="1"/>
  <c r="O122" i="29" l="1"/>
  <c r="P122" i="29" s="1"/>
  <c r="L123" i="29" s="1"/>
  <c r="O119" i="30"/>
  <c r="S119" i="30" s="1"/>
  <c r="M123" i="29" l="1"/>
  <c r="O123" i="29" l="1"/>
  <c r="P123" i="29" s="1"/>
  <c r="L124" i="29" s="1"/>
  <c r="O120" i="30"/>
  <c r="S120" i="30" s="1"/>
  <c r="M124" i="29" l="1"/>
  <c r="O124" i="29" l="1"/>
  <c r="P124" i="29" s="1"/>
  <c r="L125" i="29" s="1"/>
  <c r="O121" i="30"/>
  <c r="S121" i="30" s="1"/>
  <c r="M125" i="29" l="1"/>
  <c r="O125" i="29" l="1"/>
  <c r="P125" i="29" s="1"/>
  <c r="L126" i="29" s="1"/>
  <c r="O122" i="30"/>
  <c r="S122" i="30" s="1"/>
  <c r="M126" i="29" l="1"/>
  <c r="O126" i="29" l="1"/>
  <c r="P126" i="29" s="1"/>
  <c r="L127" i="29" s="1"/>
  <c r="O123" i="30"/>
  <c r="S123" i="30" s="1"/>
  <c r="M127" i="29" l="1"/>
  <c r="O127" i="29" l="1"/>
  <c r="P127" i="29" s="1"/>
  <c r="L128" i="29" s="1"/>
  <c r="O124" i="30"/>
  <c r="S124" i="30" s="1"/>
  <c r="M128" i="29" l="1"/>
  <c r="O128" i="29" l="1"/>
  <c r="P128" i="29" s="1"/>
  <c r="L129" i="29" s="1"/>
  <c r="O125" i="30"/>
  <c r="S125" i="30" s="1"/>
  <c r="M129" i="29" l="1"/>
  <c r="O129" i="29" l="1"/>
  <c r="P129" i="29" s="1"/>
  <c r="L130" i="29" s="1"/>
  <c r="O126" i="30"/>
  <c r="S126" i="30" s="1"/>
  <c r="M130" i="29" l="1"/>
  <c r="O130" i="29" l="1"/>
  <c r="P130" i="29" s="1"/>
  <c r="L131" i="29" s="1"/>
  <c r="O127" i="30"/>
  <c r="S127" i="30" s="1"/>
  <c r="M131" i="29" l="1"/>
  <c r="O131" i="29" l="1"/>
  <c r="P131" i="29" s="1"/>
  <c r="L132" i="29" s="1"/>
  <c r="O128" i="30"/>
  <c r="S128" i="30" s="1"/>
  <c r="M132" i="29" l="1"/>
  <c r="O132" i="29" l="1"/>
  <c r="P132" i="29" s="1"/>
  <c r="L133" i="29" s="1"/>
  <c r="O129" i="30"/>
  <c r="S129" i="30" s="1"/>
  <c r="M133" i="29" l="1"/>
  <c r="O133" i="29" l="1"/>
  <c r="P133" i="29" s="1"/>
  <c r="L134" i="29" s="1"/>
  <c r="O130" i="30"/>
  <c r="S130" i="30" s="1"/>
  <c r="M134" i="29" l="1"/>
  <c r="O134" i="29" l="1"/>
  <c r="P134" i="29" s="1"/>
  <c r="L135" i="29" s="1"/>
  <c r="O131" i="30"/>
  <c r="S131" i="30" s="1"/>
  <c r="M135" i="29" l="1"/>
  <c r="O135" i="29" l="1"/>
  <c r="P135" i="29" s="1"/>
  <c r="L136" i="29" s="1"/>
  <c r="O132" i="30"/>
  <c r="S132" i="30" s="1"/>
  <c r="M136" i="29" l="1"/>
  <c r="O136" i="29" l="1"/>
  <c r="P136" i="29" s="1"/>
  <c r="L137" i="29" s="1"/>
  <c r="O133" i="30"/>
  <c r="S133" i="30" s="1"/>
  <c r="M137" i="29" l="1"/>
  <c r="O137" i="29" l="1"/>
  <c r="P137" i="29" s="1"/>
  <c r="L138" i="29" s="1"/>
  <c r="O134" i="30"/>
  <c r="S134" i="30" s="1"/>
  <c r="M138" i="29" l="1"/>
  <c r="O138" i="29" l="1"/>
  <c r="P138" i="29" s="1"/>
  <c r="L139" i="29" s="1"/>
  <c r="O135" i="30"/>
  <c r="S135" i="30" s="1"/>
  <c r="M139" i="29" l="1"/>
  <c r="O139" i="29" l="1"/>
  <c r="P139" i="29" s="1"/>
  <c r="L140" i="29" s="1"/>
  <c r="O136" i="30"/>
  <c r="S136" i="30" s="1"/>
  <c r="M140" i="29" l="1"/>
  <c r="O140" i="29" l="1"/>
  <c r="P140" i="29" s="1"/>
  <c r="L141" i="29" s="1"/>
  <c r="O137" i="30"/>
  <c r="S137" i="30" s="1"/>
  <c r="M141" i="29" l="1"/>
  <c r="O141" i="29" l="1"/>
  <c r="P141" i="29" s="1"/>
  <c r="L142" i="29" s="1"/>
  <c r="O138" i="30"/>
  <c r="S138" i="30" s="1"/>
  <c r="M142" i="29" l="1"/>
  <c r="O142" i="29" l="1"/>
  <c r="P142" i="29" s="1"/>
  <c r="L143" i="29" s="1"/>
  <c r="O139" i="30"/>
  <c r="S139" i="30" s="1"/>
  <c r="M143" i="29" l="1"/>
  <c r="O143" i="29" l="1"/>
  <c r="P143" i="29" s="1"/>
  <c r="L144" i="29" s="1"/>
  <c r="O140" i="30"/>
  <c r="S140" i="30" s="1"/>
  <c r="M144" i="29" l="1"/>
  <c r="O144" i="29" l="1"/>
  <c r="P144" i="29" s="1"/>
  <c r="L145" i="29" s="1"/>
  <c r="O141" i="30"/>
  <c r="S141" i="30" s="1"/>
  <c r="M145" i="29" l="1"/>
  <c r="O145" i="29" l="1"/>
  <c r="P145" i="29" s="1"/>
  <c r="L146" i="29" s="1"/>
  <c r="O142" i="30"/>
  <c r="S142" i="30" s="1"/>
  <c r="M146" i="29" l="1"/>
  <c r="O146" i="29" l="1"/>
  <c r="P146" i="29" s="1"/>
  <c r="L147" i="29" s="1"/>
  <c r="O143" i="30"/>
  <c r="S143" i="30" s="1"/>
  <c r="M147" i="29" l="1"/>
  <c r="O147" i="29" l="1"/>
  <c r="P147" i="29" s="1"/>
  <c r="L148" i="29" s="1"/>
  <c r="O144" i="30"/>
  <c r="S144" i="30" s="1"/>
  <c r="M148" i="29" l="1"/>
  <c r="O148" i="29" l="1"/>
  <c r="P148" i="29" s="1"/>
  <c r="L149" i="29" s="1"/>
  <c r="O145" i="30"/>
  <c r="S145" i="30" s="1"/>
  <c r="M149" i="29" l="1"/>
  <c r="O149" i="29" l="1"/>
  <c r="P149" i="29" s="1"/>
  <c r="L150" i="29" s="1"/>
  <c r="O146" i="30"/>
  <c r="S146" i="30" s="1"/>
  <c r="M150" i="29" l="1"/>
  <c r="O150" i="29" l="1"/>
  <c r="P150" i="29" s="1"/>
  <c r="L151" i="29" s="1"/>
  <c r="O147" i="30"/>
  <c r="S147" i="30" s="1"/>
  <c r="M151" i="29" l="1"/>
  <c r="O151" i="29" l="1"/>
  <c r="P151" i="29" s="1"/>
  <c r="L152" i="29" s="1"/>
  <c r="O148" i="30"/>
  <c r="S148" i="30" s="1"/>
  <c r="M152" i="29" l="1"/>
  <c r="O152" i="29" l="1"/>
  <c r="P152" i="29" s="1"/>
  <c r="L153" i="29" s="1"/>
  <c r="O149" i="30"/>
  <c r="S149" i="30" s="1"/>
  <c r="M153" i="29" l="1"/>
  <c r="O153" i="29" l="1"/>
  <c r="P153" i="29" s="1"/>
  <c r="L154" i="29" s="1"/>
  <c r="O150" i="30"/>
  <c r="S150" i="30" s="1"/>
  <c r="M154" i="29" l="1"/>
  <c r="O154" i="29" l="1"/>
  <c r="P154" i="29" s="1"/>
  <c r="L155" i="29" s="1"/>
  <c r="O151" i="30"/>
  <c r="S151" i="30" s="1"/>
  <c r="M155" i="29" l="1"/>
  <c r="O155" i="29" l="1"/>
  <c r="P155" i="29" s="1"/>
  <c r="L156" i="29" s="1"/>
  <c r="O152" i="30"/>
  <c r="S152" i="30" s="1"/>
  <c r="M156" i="29" l="1"/>
  <c r="O156" i="29" l="1"/>
  <c r="P156" i="29" s="1"/>
  <c r="L157" i="29" s="1"/>
  <c r="O153" i="30"/>
  <c r="S153" i="30" s="1"/>
  <c r="M157" i="29" l="1"/>
  <c r="O157" i="29" l="1"/>
  <c r="P157" i="29" s="1"/>
  <c r="L158" i="29" s="1"/>
  <c r="O154" i="30"/>
  <c r="S154" i="30" s="1"/>
  <c r="M158" i="29" l="1"/>
  <c r="O158" i="29" l="1"/>
  <c r="P158" i="29" s="1"/>
  <c r="L159" i="29" s="1"/>
  <c r="O155" i="30"/>
  <c r="S155" i="30" s="1"/>
  <c r="M159" i="29" l="1"/>
  <c r="O159" i="29" l="1"/>
  <c r="P159" i="29" s="1"/>
  <c r="L160" i="29" s="1"/>
  <c r="O156" i="30"/>
  <c r="S156" i="30" s="1"/>
  <c r="M160" i="29" l="1"/>
  <c r="O160" i="29" l="1"/>
  <c r="P160" i="29" s="1"/>
  <c r="L161" i="29" s="1"/>
  <c r="O157" i="30"/>
  <c r="S157" i="30" s="1"/>
  <c r="M161" i="29" l="1"/>
  <c r="O161" i="29" l="1"/>
  <c r="P161" i="29" s="1"/>
  <c r="L162" i="29" s="1"/>
  <c r="O158" i="30"/>
  <c r="S158" i="30" s="1"/>
  <c r="M162" i="29" l="1"/>
  <c r="O162" i="29" l="1"/>
  <c r="P162" i="29" s="1"/>
  <c r="L163" i="29" s="1"/>
  <c r="O159" i="30"/>
  <c r="S159" i="30" s="1"/>
  <c r="M163" i="29" l="1"/>
  <c r="O163" i="29" l="1"/>
  <c r="P163" i="29" s="1"/>
  <c r="L164" i="29" s="1"/>
  <c r="O160" i="30"/>
  <c r="S160" i="30" s="1"/>
  <c r="M164" i="29" l="1"/>
  <c r="O164" i="29" l="1"/>
  <c r="P164" i="29" s="1"/>
  <c r="L165" i="29" s="1"/>
  <c r="O161" i="30"/>
  <c r="S161" i="30" s="1"/>
  <c r="M165" i="29" l="1"/>
  <c r="O165" i="29" l="1"/>
  <c r="P165" i="29" s="1"/>
  <c r="L166" i="29" s="1"/>
  <c r="O162" i="30"/>
  <c r="S162" i="30" s="1"/>
  <c r="M166" i="29" l="1"/>
  <c r="O166" i="29" l="1"/>
  <c r="P166" i="29" s="1"/>
  <c r="L167" i="29" s="1"/>
  <c r="O163" i="30"/>
  <c r="S163" i="30" s="1"/>
  <c r="M167" i="29" l="1"/>
  <c r="O167" i="29" l="1"/>
  <c r="P167" i="29" s="1"/>
  <c r="L168" i="29" s="1"/>
  <c r="O164" i="30"/>
  <c r="S164" i="30" s="1"/>
  <c r="M168" i="29" l="1"/>
  <c r="O168" i="29" l="1"/>
  <c r="P168" i="29" s="1"/>
  <c r="L169" i="29" s="1"/>
  <c r="O165" i="30"/>
  <c r="S165" i="30" s="1"/>
  <c r="M169" i="29" l="1"/>
  <c r="O169" i="29" l="1"/>
  <c r="P169" i="29" s="1"/>
  <c r="L170" i="29" s="1"/>
  <c r="O166" i="30"/>
  <c r="S166" i="30" s="1"/>
  <c r="M170" i="29" l="1"/>
  <c r="O170" i="29" l="1"/>
  <c r="P170" i="29" s="1"/>
  <c r="L171" i="29" s="1"/>
  <c r="O167" i="30"/>
  <c r="S167" i="30" s="1"/>
  <c r="M171" i="29" l="1"/>
  <c r="O171" i="29" l="1"/>
  <c r="P171" i="29" s="1"/>
  <c r="L172" i="29" s="1"/>
  <c r="O168" i="30"/>
  <c r="S168" i="30" s="1"/>
  <c r="M172" i="29" l="1"/>
  <c r="O172" i="29" l="1"/>
  <c r="P172" i="29" s="1"/>
  <c r="L173" i="29" s="1"/>
  <c r="O169" i="30"/>
  <c r="S169" i="30" s="1"/>
  <c r="M173" i="29" l="1"/>
  <c r="O173" i="29" l="1"/>
  <c r="P173" i="29" s="1"/>
  <c r="L174" i="29" s="1"/>
  <c r="O170" i="30"/>
  <c r="S170" i="30" s="1"/>
  <c r="M174" i="29" l="1"/>
  <c r="O174" i="29" l="1"/>
  <c r="P174" i="29" s="1"/>
  <c r="L175" i="29" s="1"/>
  <c r="O171" i="30"/>
  <c r="S171" i="30" s="1"/>
  <c r="M175" i="29" l="1"/>
  <c r="O175" i="29" l="1"/>
  <c r="P175" i="29" s="1"/>
  <c r="L176" i="29" s="1"/>
  <c r="O172" i="30"/>
  <c r="S172" i="30" s="1"/>
  <c r="M176" i="29" l="1"/>
  <c r="O176" i="29" l="1"/>
  <c r="P176" i="29" s="1"/>
  <c r="L177" i="29" s="1"/>
  <c r="O173" i="30"/>
  <c r="S173" i="30" s="1"/>
  <c r="M177" i="29" l="1"/>
  <c r="O177" i="29" l="1"/>
  <c r="P177" i="29" s="1"/>
  <c r="L178" i="29" s="1"/>
  <c r="O174" i="30"/>
  <c r="S174" i="30" s="1"/>
  <c r="M178" i="29" l="1"/>
  <c r="O178" i="29" l="1"/>
  <c r="P178" i="29" s="1"/>
  <c r="L179" i="29" s="1"/>
  <c r="O175" i="30"/>
  <c r="S175" i="30" s="1"/>
  <c r="M179" i="29" l="1"/>
  <c r="O179" i="29" l="1"/>
  <c r="P179" i="29" s="1"/>
  <c r="L180" i="29" s="1"/>
  <c r="O176" i="30"/>
  <c r="S176" i="30" s="1"/>
  <c r="M180" i="29" l="1"/>
  <c r="O180" i="29" l="1"/>
  <c r="P180" i="29" s="1"/>
  <c r="L181" i="29" s="1"/>
  <c r="O177" i="30"/>
  <c r="S177" i="30" s="1"/>
  <c r="M181" i="29" l="1"/>
  <c r="O181" i="29" l="1"/>
  <c r="P181" i="29" s="1"/>
  <c r="L182" i="29" s="1"/>
  <c r="O178" i="30"/>
  <c r="S178" i="30" s="1"/>
  <c r="M182" i="29" l="1"/>
  <c r="O182" i="29" l="1"/>
  <c r="P182" i="29" s="1"/>
  <c r="L183" i="29" s="1"/>
  <c r="O179" i="30"/>
  <c r="S179" i="30" s="1"/>
  <c r="M183" i="29" l="1"/>
  <c r="O183" i="29" l="1"/>
  <c r="P183" i="29" s="1"/>
  <c r="L184" i="29" s="1"/>
  <c r="O180" i="30"/>
  <c r="S180" i="30" s="1"/>
  <c r="M184" i="29" l="1"/>
  <c r="O184" i="29" l="1"/>
  <c r="P184" i="29" s="1"/>
  <c r="L185" i="29" s="1"/>
  <c r="O181" i="30"/>
  <c r="S181" i="30" s="1"/>
  <c r="M185" i="29" l="1"/>
  <c r="O185" i="29" l="1"/>
  <c r="P185" i="29" s="1"/>
  <c r="L186" i="29" s="1"/>
  <c r="O182" i="30"/>
  <c r="S182" i="30" s="1"/>
  <c r="M186" i="29" l="1"/>
  <c r="O186" i="29" l="1"/>
  <c r="P186" i="29" s="1"/>
  <c r="L187" i="29" s="1"/>
  <c r="O183" i="30"/>
  <c r="S183" i="30" s="1"/>
  <c r="M187" i="29" l="1"/>
  <c r="O187" i="29" l="1"/>
  <c r="P187" i="29" s="1"/>
  <c r="L188" i="29" s="1"/>
  <c r="O184" i="30"/>
  <c r="S184" i="30" s="1"/>
  <c r="M188" i="29" l="1"/>
  <c r="O188" i="29" l="1"/>
  <c r="P188" i="29" s="1"/>
  <c r="L189" i="29" s="1"/>
  <c r="O185" i="30"/>
  <c r="S185" i="30" s="1"/>
  <c r="M189" i="29" l="1"/>
  <c r="O189" i="29" l="1"/>
  <c r="P189" i="29" s="1"/>
  <c r="L190" i="29" s="1"/>
  <c r="O186" i="30"/>
  <c r="S186" i="30" s="1"/>
  <c r="M190" i="29" l="1"/>
  <c r="O190" i="29" l="1"/>
  <c r="P190" i="29" s="1"/>
  <c r="L191" i="29" s="1"/>
  <c r="O187" i="30"/>
  <c r="S187" i="30" s="1"/>
  <c r="M191" i="29" l="1"/>
  <c r="O191" i="29" l="1"/>
  <c r="P191" i="29" s="1"/>
  <c r="L192" i="29" s="1"/>
  <c r="O188" i="30"/>
  <c r="S188" i="30" s="1"/>
  <c r="M192" i="29" l="1"/>
  <c r="O192" i="29" l="1"/>
  <c r="P192" i="29" s="1"/>
  <c r="L193" i="29" s="1"/>
  <c r="O189" i="30"/>
  <c r="S189" i="30" s="1"/>
  <c r="M193" i="29" l="1"/>
  <c r="O193" i="29" l="1"/>
  <c r="P193" i="29" s="1"/>
  <c r="L194" i="29" s="1"/>
  <c r="O190" i="30"/>
  <c r="S190" i="30" s="1"/>
  <c r="M194" i="29" l="1"/>
  <c r="O194" i="29" l="1"/>
  <c r="P194" i="29" s="1"/>
  <c r="L195" i="29" s="1"/>
  <c r="O191" i="30"/>
  <c r="S191" i="30" s="1"/>
  <c r="M195" i="29" l="1"/>
  <c r="O195" i="29" l="1"/>
  <c r="P195" i="29" s="1"/>
  <c r="L196" i="29" s="1"/>
  <c r="O192" i="30"/>
  <c r="S192" i="30" s="1"/>
  <c r="M196" i="29" l="1"/>
  <c r="O196" i="29" l="1"/>
  <c r="P196" i="29" s="1"/>
  <c r="L197" i="29" s="1"/>
  <c r="O193" i="30"/>
  <c r="S193" i="30" s="1"/>
  <c r="M197" i="29" l="1"/>
  <c r="O197" i="29" l="1"/>
  <c r="P197" i="29" s="1"/>
  <c r="L198" i="29" s="1"/>
  <c r="O194" i="30"/>
  <c r="S194" i="30" s="1"/>
  <c r="M198" i="29" l="1"/>
  <c r="O198" i="29" l="1"/>
  <c r="P198" i="29" s="1"/>
  <c r="L199" i="29" s="1"/>
  <c r="O195" i="30"/>
  <c r="S195" i="30" s="1"/>
  <c r="M199" i="29" l="1"/>
  <c r="O199" i="29" l="1"/>
  <c r="P199" i="29" s="1"/>
  <c r="L200" i="29" s="1"/>
  <c r="O196" i="30"/>
  <c r="S196" i="30" s="1"/>
  <c r="M200" i="29" l="1"/>
  <c r="O200" i="29" l="1"/>
  <c r="P200" i="29" s="1"/>
  <c r="L201" i="29" s="1"/>
  <c r="O197" i="30"/>
  <c r="S197" i="30" s="1"/>
  <c r="M201" i="29" l="1"/>
  <c r="O201" i="29" l="1"/>
  <c r="P201" i="29" s="1"/>
  <c r="L202" i="29" s="1"/>
  <c r="O198" i="30"/>
  <c r="S198" i="30" s="1"/>
  <c r="M202" i="29" l="1"/>
  <c r="O202" i="29" l="1"/>
  <c r="P202" i="29" s="1"/>
  <c r="L203" i="29" s="1"/>
  <c r="O199" i="30"/>
  <c r="S199" i="30" s="1"/>
  <c r="M203" i="29" l="1"/>
  <c r="O203" i="29" l="1"/>
  <c r="P203" i="29" s="1"/>
  <c r="L204" i="29" s="1"/>
  <c r="O200" i="30"/>
  <c r="S200" i="30" s="1"/>
  <c r="M204" i="29" l="1"/>
  <c r="O204" i="29" l="1"/>
  <c r="P204" i="29" s="1"/>
  <c r="L205" i="29" s="1"/>
  <c r="O201" i="30"/>
  <c r="S201" i="30" s="1"/>
  <c r="M205" i="29" l="1"/>
  <c r="O205" i="29" l="1"/>
  <c r="P205" i="29" s="1"/>
  <c r="L206" i="29" s="1"/>
  <c r="O202" i="30"/>
  <c r="S202" i="30" s="1"/>
  <c r="M206" i="29" l="1"/>
  <c r="O206" i="29" l="1"/>
  <c r="P206" i="29" s="1"/>
  <c r="L207" i="29" s="1"/>
  <c r="O203" i="30"/>
  <c r="S203" i="30" s="1"/>
  <c r="M207" i="29" l="1"/>
  <c r="O207" i="29" l="1"/>
  <c r="P207" i="29" s="1"/>
  <c r="L208" i="29" s="1"/>
  <c r="O204" i="30"/>
  <c r="S204" i="30" s="1"/>
  <c r="M208" i="29" l="1"/>
  <c r="O208" i="29" l="1"/>
  <c r="P208" i="29" s="1"/>
  <c r="L209" i="29" s="1"/>
  <c r="O205" i="30"/>
  <c r="S205" i="30" s="1"/>
  <c r="M209" i="29" l="1"/>
  <c r="O209" i="29" l="1"/>
  <c r="P209" i="29" s="1"/>
  <c r="L210" i="29" s="1"/>
  <c r="O206" i="30"/>
  <c r="S206" i="30" s="1"/>
  <c r="M210" i="29" l="1"/>
  <c r="O210" i="29" l="1"/>
  <c r="P210" i="29" s="1"/>
  <c r="L211" i="29" s="1"/>
  <c r="O207" i="30"/>
  <c r="S207" i="30" s="1"/>
  <c r="M211" i="29" l="1"/>
  <c r="O211" i="29" l="1"/>
  <c r="P211" i="29" s="1"/>
  <c r="L212" i="29" s="1"/>
  <c r="O208" i="30"/>
  <c r="S208" i="30" s="1"/>
  <c r="M212" i="29" l="1"/>
  <c r="O212" i="29" l="1"/>
  <c r="P212" i="29" s="1"/>
  <c r="L213" i="29" s="1"/>
  <c r="O209" i="30"/>
  <c r="S209" i="30" s="1"/>
  <c r="M213" i="29" l="1"/>
  <c r="O213" i="29" l="1"/>
  <c r="P213" i="29" s="1"/>
  <c r="L214" i="29" s="1"/>
  <c r="O210" i="30"/>
  <c r="S210" i="30" s="1"/>
  <c r="M214" i="29" l="1"/>
  <c r="O214" i="29" l="1"/>
  <c r="P214" i="29" s="1"/>
  <c r="L215" i="29" s="1"/>
  <c r="O211" i="30"/>
  <c r="S211" i="30" s="1"/>
  <c r="M215" i="29" l="1"/>
  <c r="O215" i="29" l="1"/>
  <c r="P215" i="29" s="1"/>
  <c r="L216" i="29" s="1"/>
  <c r="O212" i="30"/>
  <c r="S212" i="30" s="1"/>
  <c r="M216" i="29" l="1"/>
  <c r="O216" i="29" l="1"/>
  <c r="P216" i="29" s="1"/>
  <c r="L217" i="29" s="1"/>
  <c r="O213" i="30"/>
  <c r="S213" i="30" s="1"/>
  <c r="M217" i="29" l="1"/>
  <c r="O217" i="29" l="1"/>
  <c r="P217" i="29" s="1"/>
  <c r="L218" i="29" s="1"/>
  <c r="O214" i="30"/>
  <c r="S214" i="30" s="1"/>
  <c r="M218" i="29" l="1"/>
  <c r="O218" i="29" l="1"/>
  <c r="P218" i="29" s="1"/>
  <c r="L219" i="29" s="1"/>
  <c r="O215" i="30"/>
  <c r="S215" i="30" s="1"/>
  <c r="M219" i="29" l="1"/>
  <c r="O219" i="29" l="1"/>
  <c r="P219" i="29" s="1"/>
  <c r="L220" i="29" s="1"/>
  <c r="O216" i="30"/>
  <c r="S216" i="30" s="1"/>
  <c r="M220" i="29" l="1"/>
  <c r="O220" i="29" l="1"/>
  <c r="P220" i="29" s="1"/>
  <c r="L221" i="29" s="1"/>
  <c r="O217" i="30"/>
  <c r="S217" i="30" s="1"/>
  <c r="M221" i="29" l="1"/>
  <c r="O221" i="29" l="1"/>
  <c r="P221" i="29" s="1"/>
  <c r="L222" i="29" s="1"/>
  <c r="O218" i="30"/>
  <c r="S218" i="30" s="1"/>
  <c r="M222" i="29" l="1"/>
  <c r="O222" i="29" l="1"/>
  <c r="P222" i="29" s="1"/>
  <c r="L223" i="29" s="1"/>
  <c r="O219" i="30"/>
  <c r="S219" i="30" s="1"/>
  <c r="M223" i="29" l="1"/>
  <c r="O223" i="29" l="1"/>
  <c r="P223" i="29" s="1"/>
  <c r="L224" i="29" s="1"/>
  <c r="O220" i="30"/>
  <c r="S220" i="30" s="1"/>
  <c r="M224" i="29" l="1"/>
  <c r="O224" i="29" l="1"/>
  <c r="P224" i="29" s="1"/>
  <c r="L225" i="29" s="1"/>
  <c r="O221" i="30"/>
  <c r="S221" i="30" s="1"/>
  <c r="M225" i="29" l="1"/>
  <c r="O225" i="29" l="1"/>
  <c r="P225" i="29" s="1"/>
  <c r="L226" i="29" s="1"/>
  <c r="O222" i="30"/>
  <c r="S222" i="30" s="1"/>
  <c r="M226" i="29" l="1"/>
  <c r="O226" i="29" l="1"/>
  <c r="P226" i="29" s="1"/>
  <c r="L227" i="29" s="1"/>
  <c r="O223" i="30"/>
  <c r="S223" i="30" s="1"/>
  <c r="M227" i="29" l="1"/>
  <c r="O227" i="29" l="1"/>
  <c r="P227" i="29" s="1"/>
  <c r="L228" i="29" s="1"/>
  <c r="O224" i="30"/>
  <c r="S224" i="30" s="1"/>
  <c r="M228" i="29" l="1"/>
  <c r="O228" i="29" l="1"/>
  <c r="P228" i="29" s="1"/>
  <c r="L229" i="29" s="1"/>
  <c r="O225" i="30"/>
  <c r="S225" i="30" s="1"/>
  <c r="M229" i="29" l="1"/>
  <c r="O229" i="29" l="1"/>
  <c r="P229" i="29" s="1"/>
  <c r="L230" i="29" s="1"/>
  <c r="O226" i="30"/>
  <c r="S226" i="30" s="1"/>
  <c r="M230" i="29" l="1"/>
  <c r="O230" i="29" l="1"/>
  <c r="P230" i="29" s="1"/>
  <c r="L231" i="29" s="1"/>
  <c r="O227" i="30"/>
  <c r="S227" i="30" s="1"/>
  <c r="M231" i="29" l="1"/>
  <c r="O231" i="29" l="1"/>
  <c r="P231" i="29" s="1"/>
  <c r="L232" i="29" s="1"/>
  <c r="O228" i="30"/>
  <c r="S228" i="30" s="1"/>
  <c r="M232" i="29" l="1"/>
  <c r="O232" i="29" l="1"/>
  <c r="P232" i="29" s="1"/>
  <c r="L233" i="29" s="1"/>
  <c r="O229" i="30"/>
  <c r="S229" i="30" s="1"/>
  <c r="M233" i="29" l="1"/>
  <c r="O233" i="29" l="1"/>
  <c r="P233" i="29" s="1"/>
  <c r="L234" i="29" s="1"/>
  <c r="O230" i="30"/>
  <c r="S230" i="30" s="1"/>
  <c r="M234" i="29" l="1"/>
  <c r="O234" i="29" l="1"/>
  <c r="P234" i="29" s="1"/>
  <c r="L235" i="29" s="1"/>
  <c r="O231" i="30"/>
  <c r="S231" i="30" s="1"/>
  <c r="M235" i="29" l="1"/>
  <c r="O235" i="29" l="1"/>
  <c r="P235" i="29" s="1"/>
  <c r="L236" i="29" s="1"/>
  <c r="O232" i="30"/>
  <c r="S232" i="30" s="1"/>
  <c r="M236" i="29" l="1"/>
  <c r="O236" i="29" l="1"/>
  <c r="P236" i="29" s="1"/>
  <c r="L237" i="29" s="1"/>
  <c r="O233" i="30"/>
  <c r="S233" i="30" s="1"/>
  <c r="M237" i="29" l="1"/>
  <c r="O237" i="29" l="1"/>
  <c r="P237" i="29" s="1"/>
  <c r="L238" i="29" s="1"/>
  <c r="O234" i="30"/>
  <c r="S234" i="30" s="1"/>
  <c r="M238" i="29" l="1"/>
  <c r="O238" i="29" l="1"/>
  <c r="P238" i="29" s="1"/>
  <c r="L239" i="29" s="1"/>
  <c r="O235" i="30"/>
  <c r="S235" i="30" s="1"/>
  <c r="M239" i="29" l="1"/>
  <c r="O239" i="29" l="1"/>
  <c r="P239" i="29" s="1"/>
  <c r="L240" i="29" s="1"/>
  <c r="O236" i="30"/>
  <c r="S236" i="30" s="1"/>
  <c r="M240" i="29" l="1"/>
  <c r="O240" i="29" l="1"/>
  <c r="P240" i="29" s="1"/>
  <c r="L241" i="29" s="1"/>
  <c r="O237" i="30"/>
  <c r="S237" i="30" s="1"/>
  <c r="M241" i="29" l="1"/>
  <c r="O241" i="29" l="1"/>
  <c r="P241" i="29" s="1"/>
  <c r="L242" i="29" s="1"/>
  <c r="O238" i="30"/>
  <c r="S238" i="30" s="1"/>
  <c r="M242" i="29" l="1"/>
  <c r="O242" i="29" l="1"/>
  <c r="P242" i="29" s="1"/>
  <c r="L243" i="29" s="1"/>
  <c r="O239" i="30"/>
  <c r="S239" i="30" s="1"/>
  <c r="M243" i="29" l="1"/>
  <c r="O243" i="29" l="1"/>
  <c r="P243" i="29" s="1"/>
  <c r="L244" i="29" s="1"/>
  <c r="O240" i="30"/>
  <c r="S240" i="30" s="1"/>
  <c r="M244" i="29" l="1"/>
  <c r="O244" i="29" l="1"/>
  <c r="P244" i="29" s="1"/>
  <c r="L245" i="29" s="1"/>
  <c r="O241" i="30"/>
  <c r="S241" i="30" s="1"/>
  <c r="M245" i="29" l="1"/>
  <c r="O245" i="29" l="1"/>
  <c r="P245" i="29" s="1"/>
  <c r="L246" i="29" s="1"/>
  <c r="O242" i="30"/>
  <c r="S242" i="30" s="1"/>
  <c r="M246" i="29" l="1"/>
  <c r="O246" i="29" l="1"/>
  <c r="P246" i="29" s="1"/>
  <c r="L247" i="29" s="1"/>
  <c r="O243" i="30"/>
  <c r="S243" i="30" s="1"/>
  <c r="M247" i="29" l="1"/>
  <c r="O247" i="29" l="1"/>
  <c r="P247" i="29" s="1"/>
  <c r="L248" i="29" s="1"/>
  <c r="O244" i="30"/>
  <c r="S244" i="30" s="1"/>
  <c r="M248" i="29" l="1"/>
  <c r="O248" i="29" l="1"/>
  <c r="P248" i="29" s="1"/>
  <c r="L249" i="29" s="1"/>
  <c r="O245" i="30"/>
  <c r="S245" i="30" s="1"/>
  <c r="M249" i="29" l="1"/>
  <c r="O249" i="29" l="1"/>
  <c r="P249" i="29" s="1"/>
  <c r="L250" i="29" s="1"/>
  <c r="O246" i="30"/>
  <c r="S246" i="30" s="1"/>
  <c r="M250" i="29" l="1"/>
  <c r="O250" i="29" l="1"/>
  <c r="P250" i="29" s="1"/>
  <c r="Q3" i="29" s="1"/>
  <c r="R3" i="29" s="1"/>
  <c r="O247" i="30"/>
  <c r="S247" i="30" l="1"/>
  <c r="T247" i="30" s="1"/>
  <c r="T246" i="30" s="1"/>
  <c r="T245" i="30" s="1"/>
  <c r="T244" i="30" s="1"/>
  <c r="T243" i="30" s="1"/>
  <c r="T242" i="30" s="1"/>
  <c r="T241" i="30" s="1"/>
  <c r="T240" i="30" s="1"/>
  <c r="T239" i="30" s="1"/>
  <c r="T238" i="30" s="1"/>
  <c r="T237" i="30" s="1"/>
  <c r="T236" i="30" s="1"/>
  <c r="T235" i="30" s="1"/>
  <c r="T234" i="30" s="1"/>
  <c r="T233" i="30" s="1"/>
  <c r="T232" i="30" s="1"/>
  <c r="T231" i="30" s="1"/>
  <c r="T230" i="30" s="1"/>
  <c r="T229" i="30" s="1"/>
  <c r="T228" i="30" s="1"/>
  <c r="T227" i="30" s="1"/>
  <c r="T226" i="30" s="1"/>
  <c r="T225" i="30" s="1"/>
  <c r="T224" i="30" s="1"/>
  <c r="T223" i="30" s="1"/>
  <c r="T222" i="30" s="1"/>
  <c r="T221" i="30" s="1"/>
  <c r="T220" i="30" s="1"/>
  <c r="T219" i="30" s="1"/>
  <c r="T218" i="30" s="1"/>
  <c r="T217" i="30" s="1"/>
  <c r="T216" i="30" s="1"/>
  <c r="T215" i="30" s="1"/>
  <c r="T214" i="30" s="1"/>
  <c r="T213" i="30" s="1"/>
  <c r="T212" i="30" s="1"/>
  <c r="T211" i="30" s="1"/>
  <c r="T210" i="30" s="1"/>
  <c r="T209" i="30" s="1"/>
  <c r="T208" i="30" s="1"/>
  <c r="T207" i="30" s="1"/>
  <c r="T206" i="30" s="1"/>
  <c r="T205" i="30" s="1"/>
  <c r="T204" i="30" s="1"/>
  <c r="T203" i="30" s="1"/>
  <c r="T202" i="30" s="1"/>
  <c r="T201" i="30" s="1"/>
  <c r="T200" i="30" s="1"/>
  <c r="T199" i="30" s="1"/>
  <c r="T198" i="30" s="1"/>
  <c r="T197" i="30" s="1"/>
  <c r="T196" i="30" s="1"/>
  <c r="T195" i="30" s="1"/>
  <c r="T194" i="30" s="1"/>
  <c r="T193" i="30" s="1"/>
  <c r="T192" i="30" s="1"/>
  <c r="T191" i="30" s="1"/>
  <c r="T190" i="30" s="1"/>
  <c r="T189" i="30" s="1"/>
  <c r="T188" i="30" s="1"/>
  <c r="T187" i="30" s="1"/>
  <c r="T186" i="30" s="1"/>
  <c r="T185" i="30" s="1"/>
  <c r="T184" i="30" s="1"/>
  <c r="T183" i="30" s="1"/>
  <c r="T182" i="30" s="1"/>
  <c r="T181" i="30" s="1"/>
  <c r="T180" i="30" s="1"/>
  <c r="T179" i="30" s="1"/>
  <c r="T178" i="30" s="1"/>
  <c r="T177" i="30" s="1"/>
  <c r="T176" i="30" s="1"/>
  <c r="T175" i="30" s="1"/>
  <c r="T174" i="30" s="1"/>
  <c r="T173" i="30" s="1"/>
  <c r="T172" i="30" s="1"/>
  <c r="T171" i="30" s="1"/>
  <c r="T170" i="30" s="1"/>
  <c r="T169" i="30" s="1"/>
  <c r="T168" i="30" s="1"/>
  <c r="T167" i="30" s="1"/>
  <c r="T166" i="30" s="1"/>
  <c r="T165" i="30" s="1"/>
  <c r="T164" i="30" s="1"/>
  <c r="T163" i="30" s="1"/>
  <c r="T162" i="30" s="1"/>
  <c r="T161" i="30" s="1"/>
  <c r="T160" i="30" s="1"/>
  <c r="T159" i="30" s="1"/>
  <c r="T158" i="30" s="1"/>
  <c r="T157" i="30" s="1"/>
  <c r="T156" i="30" s="1"/>
  <c r="T155" i="30" s="1"/>
  <c r="T154" i="30" s="1"/>
  <c r="T153" i="30" s="1"/>
  <c r="T152" i="30" s="1"/>
  <c r="T151" i="30" s="1"/>
  <c r="T150" i="30" s="1"/>
  <c r="T149" i="30" s="1"/>
  <c r="T148" i="30" s="1"/>
  <c r="T147" i="30" s="1"/>
  <c r="T146" i="30" s="1"/>
  <c r="T145" i="30" s="1"/>
  <c r="T144" i="30" s="1"/>
  <c r="T143" i="30" s="1"/>
  <c r="T142" i="30" s="1"/>
  <c r="T141" i="30" s="1"/>
  <c r="T140" i="30" s="1"/>
  <c r="T139" i="30" s="1"/>
  <c r="T138" i="30" s="1"/>
  <c r="T137" i="30" s="1"/>
  <c r="T136" i="30" s="1"/>
  <c r="T135" i="30" s="1"/>
  <c r="T134" i="30" s="1"/>
  <c r="T133" i="30" s="1"/>
  <c r="T132" i="30" s="1"/>
  <c r="T131" i="30" s="1"/>
  <c r="T130" i="30" s="1"/>
  <c r="T129" i="30" s="1"/>
  <c r="T128" i="30" s="1"/>
  <c r="T127" i="30" s="1"/>
  <c r="T126" i="30" s="1"/>
  <c r="T125" i="30" s="1"/>
  <c r="T124" i="30" s="1"/>
  <c r="T123" i="30" s="1"/>
  <c r="T122" i="30" s="1"/>
  <c r="T121" i="30" s="1"/>
  <c r="T120" i="30" s="1"/>
  <c r="T119" i="30" s="1"/>
  <c r="T118" i="30" s="1"/>
  <c r="T117" i="30" s="1"/>
  <c r="T116" i="30" s="1"/>
  <c r="T115" i="30" s="1"/>
  <c r="T114" i="30" s="1"/>
  <c r="T113" i="30" s="1"/>
  <c r="T112" i="30" s="1"/>
  <c r="T111" i="30" s="1"/>
  <c r="T110" i="30" s="1"/>
  <c r="T109" i="30" s="1"/>
  <c r="T108" i="30" s="1"/>
  <c r="T107" i="30" s="1"/>
  <c r="T106" i="30" s="1"/>
  <c r="T105" i="30" s="1"/>
  <c r="T104" i="30" s="1"/>
  <c r="T103" i="30" s="1"/>
  <c r="T102" i="30" s="1"/>
  <c r="T101" i="30" s="1"/>
  <c r="T100" i="30" s="1"/>
  <c r="T99" i="30" s="1"/>
  <c r="T98" i="30" s="1"/>
  <c r="T97" i="30" s="1"/>
  <c r="T96" i="30" s="1"/>
  <c r="T95" i="30" s="1"/>
  <c r="T94" i="30" s="1"/>
  <c r="T93" i="30" s="1"/>
  <c r="T92" i="30" s="1"/>
  <c r="T91" i="30" s="1"/>
  <c r="T90" i="30" s="1"/>
  <c r="T89" i="30" s="1"/>
  <c r="T88" i="30" s="1"/>
  <c r="T87" i="30" s="1"/>
  <c r="T86" i="30" s="1"/>
  <c r="T85" i="30" s="1"/>
  <c r="T84" i="30" s="1"/>
  <c r="T83" i="30" s="1"/>
  <c r="T82" i="30" s="1"/>
  <c r="T81" i="30" s="1"/>
  <c r="T80" i="30" s="1"/>
  <c r="T79" i="30" s="1"/>
  <c r="T78" i="30" s="1"/>
  <c r="T77" i="30" s="1"/>
  <c r="T76" i="30" s="1"/>
  <c r="T75" i="30" s="1"/>
  <c r="T74" i="30" s="1"/>
  <c r="T73" i="30" s="1"/>
  <c r="T72" i="30" s="1"/>
  <c r="T71" i="30" s="1"/>
  <c r="T70" i="30" s="1"/>
  <c r="T69" i="30" s="1"/>
  <c r="T68" i="30" s="1"/>
  <c r="T67" i="30" s="1"/>
  <c r="T66" i="30" s="1"/>
  <c r="T65" i="30" s="1"/>
  <c r="T64" i="30" s="1"/>
  <c r="T63" i="30" s="1"/>
  <c r="T62" i="30" s="1"/>
  <c r="T61" i="30" s="1"/>
  <c r="T60" i="30" s="1"/>
  <c r="T59" i="30" s="1"/>
  <c r="T58" i="30" s="1"/>
  <c r="T57" i="30" s="1"/>
  <c r="T56" i="30" s="1"/>
  <c r="T55" i="30" s="1"/>
  <c r="T54" i="30" s="1"/>
  <c r="T53" i="30" s="1"/>
  <c r="T52" i="30" s="1"/>
  <c r="T51" i="30" s="1"/>
  <c r="T50" i="30" s="1"/>
  <c r="T49" i="30" s="1"/>
  <c r="T48" i="30" s="1"/>
  <c r="T47" i="30" s="1"/>
  <c r="T46" i="30" s="1"/>
  <c r="T45" i="30" s="1"/>
  <c r="T44" i="30" s="1"/>
  <c r="T43" i="30" s="1"/>
  <c r="T42" i="30" s="1"/>
  <c r="T41" i="30" s="1"/>
  <c r="T40" i="30" s="1"/>
  <c r="T39" i="30" s="1"/>
  <c r="T38" i="30" s="1"/>
  <c r="T37" i="30" s="1"/>
  <c r="T36" i="30" s="1"/>
  <c r="T35" i="30" s="1"/>
  <c r="T34" i="30" s="1"/>
  <c r="T33" i="30" s="1"/>
  <c r="T32" i="30" s="1"/>
  <c r="T31" i="30" s="1"/>
  <c r="T30" i="30" s="1"/>
  <c r="T29" i="30" s="1"/>
  <c r="T28" i="30" s="1"/>
  <c r="T27" i="30" s="1"/>
  <c r="T26" i="30" s="1"/>
  <c r="T25" i="30" s="1"/>
  <c r="T24" i="30" s="1"/>
  <c r="T23" i="30" s="1"/>
  <c r="T22" i="30" s="1"/>
  <c r="T21" i="30" s="1"/>
  <c r="T20" i="30" s="1"/>
  <c r="T19" i="30" s="1"/>
  <c r="T18" i="30" s="1"/>
  <c r="T17" i="30" s="1"/>
  <c r="T16" i="30" s="1"/>
  <c r="T15" i="30" s="1"/>
  <c r="T14" i="30" s="1"/>
  <c r="T13" i="30" s="1"/>
  <c r="T12" i="30" s="1"/>
  <c r="T11" i="30" s="1"/>
  <c r="T10" i="30" s="1"/>
  <c r="T9" i="30" s="1"/>
  <c r="T8" i="30" s="1"/>
</calcChain>
</file>

<file path=xl/sharedStrings.xml><?xml version="1.0" encoding="utf-8"?>
<sst xmlns="http://schemas.openxmlformats.org/spreadsheetml/2006/main" count="82" uniqueCount="51">
  <si>
    <t>Parameters</t>
  </si>
  <si>
    <t>Initial Loan</t>
  </si>
  <si>
    <t>Rent</t>
  </si>
  <si>
    <t>Purchase Price</t>
  </si>
  <si>
    <t>Discount Rate</t>
  </si>
  <si>
    <t>Init_Loan</t>
  </si>
  <si>
    <t>Term</t>
  </si>
  <si>
    <t>Purchase_Price</t>
  </si>
  <si>
    <r>
      <t>i</t>
    </r>
    <r>
      <rPr>
        <vertAlign val="superscript"/>
        <sz val="10"/>
        <rFont val="Arial"/>
        <family val="2"/>
      </rPr>
      <t>(12)</t>
    </r>
  </si>
  <si>
    <r>
      <t>a</t>
    </r>
    <r>
      <rPr>
        <i/>
        <vertAlign val="subscript"/>
        <sz val="10"/>
        <rFont val="Arial"/>
        <family val="2"/>
      </rPr>
      <t>n</t>
    </r>
    <r>
      <rPr>
        <i/>
        <vertAlign val="superscript"/>
        <sz val="10"/>
        <rFont val="Arial"/>
        <family val="2"/>
      </rPr>
      <t>(12)</t>
    </r>
  </si>
  <si>
    <t>Monthly Payment</t>
  </si>
  <si>
    <t>Monthly Loan Schedule</t>
  </si>
  <si>
    <t>Year</t>
  </si>
  <si>
    <t>Payment</t>
  </si>
  <si>
    <t>Interest Due</t>
  </si>
  <si>
    <t>Capital Repayment</t>
  </si>
  <si>
    <t>Time t</t>
  </si>
  <si>
    <t>Mortgage Payment</t>
  </si>
  <si>
    <t>Init Investment</t>
  </si>
  <si>
    <t>NPV</t>
  </si>
  <si>
    <t>Net CF</t>
  </si>
  <si>
    <t>IRR</t>
  </si>
  <si>
    <t>Monthly_Rent</t>
  </si>
  <si>
    <t>Required_IRR</t>
  </si>
  <si>
    <t>House_Inflation</t>
  </si>
  <si>
    <t>Required IRR</t>
  </si>
  <si>
    <t>Expenses</t>
  </si>
  <si>
    <t>Product 1</t>
  </si>
  <si>
    <t>Product 2</t>
  </si>
  <si>
    <t>Int_Rate_1</t>
  </si>
  <si>
    <t>Int_Rate_2</t>
  </si>
  <si>
    <t>Intro_Rate</t>
  </si>
  <si>
    <t>Intro_Period</t>
  </si>
  <si>
    <t>Loan after Intro Period</t>
  </si>
  <si>
    <t>PRODUCT 1</t>
  </si>
  <si>
    <t>PRODUCT 2</t>
  </si>
  <si>
    <t>Initial Investment</t>
  </si>
  <si>
    <t>Investment</t>
  </si>
  <si>
    <t>Loan (t=240)</t>
  </si>
  <si>
    <t>Property Sale</t>
  </si>
  <si>
    <t>Monthly Disc Rate</t>
  </si>
  <si>
    <t>Term (in years)</t>
  </si>
  <si>
    <t>Annual House Price Inflation</t>
  </si>
  <si>
    <t>Introductory Period (months)</t>
  </si>
  <si>
    <t>Monthly Rent</t>
  </si>
  <si>
    <t>Monthly Expenses</t>
  </si>
  <si>
    <t>Loan Outstanding (start of month)</t>
  </si>
  <si>
    <t>Loan Outstanding (end of month)</t>
  </si>
  <si>
    <t>Annual Introductory Rate</t>
  </si>
  <si>
    <t>Annual Interest Rate (remainder)</t>
  </si>
  <si>
    <t>Annual Interest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</si>
</sst>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.000000"/>
  </numFmts>
  <fonts count="15" x14ac:knownFonts="1">
    <font>
      <sz val="10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i/>
      <sz val="10"/>
      <color rgb="FFFF000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i/>
      <vertAlign val="subscript"/>
      <sz val="10"/>
      <name val="Arial"/>
      <family val="2"/>
    </font>
    <font>
      <i/>
      <vertAlign val="superscript"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2" borderId="0" applyNumberFormat="0" applyBorder="0" applyAlignment="0" applyProtection="0"/>
  </cellStyleXfs>
  <cellXfs count="34">
    <xf numFmtId="0" fontId="0" fillId="0" borderId="0" xfId="0"/>
    <xf numFmtId="9" fontId="0" fillId="0" borderId="0" xfId="0" applyNumberFormat="1"/>
    <xf numFmtId="0" fontId="0" fillId="3" borderId="0" xfId="0" applyFill="1"/>
    <xf numFmtId="0" fontId="3" fillId="0" borderId="0" xfId="0" applyFont="1"/>
    <xf numFmtId="0" fontId="7" fillId="0" borderId="0" xfId="47" applyFont="1" applyFill="1" applyAlignment="1">
      <alignment horizontal="center"/>
    </xf>
    <xf numFmtId="0" fontId="8" fillId="0" borderId="0" xfId="0" applyFont="1" applyFill="1"/>
    <xf numFmtId="164" fontId="0" fillId="4" borderId="1" xfId="46" applyNumberFormat="1" applyFont="1" applyFill="1" applyBorder="1"/>
    <xf numFmtId="10" fontId="0" fillId="4" borderId="1" xfId="3" applyNumberFormat="1" applyFont="1" applyFill="1" applyBorder="1"/>
    <xf numFmtId="0" fontId="0" fillId="0" borderId="0" xfId="0" applyFill="1"/>
    <xf numFmtId="10" fontId="0" fillId="5" borderId="1" xfId="3" applyNumberFormat="1" applyFont="1" applyFill="1" applyBorder="1"/>
    <xf numFmtId="0" fontId="0" fillId="0" borderId="0" xfId="0" applyFill="1" applyAlignment="1">
      <alignment horizontal="center"/>
    </xf>
    <xf numFmtId="0" fontId="6" fillId="0" borderId="0" xfId="47" applyFill="1" applyAlignment="1">
      <alignment horizontal="center"/>
    </xf>
    <xf numFmtId="0" fontId="9" fillId="0" borderId="0" xfId="0" applyFont="1"/>
    <xf numFmtId="0" fontId="0" fillId="3" borderId="1" xfId="0" applyFill="1" applyBorder="1" applyAlignment="1">
      <alignment horizontal="right"/>
    </xf>
    <xf numFmtId="0" fontId="3" fillId="3" borderId="1" xfId="0" applyFont="1" applyFill="1" applyBorder="1"/>
    <xf numFmtId="0" fontId="11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3" fontId="0" fillId="6" borderId="0" xfId="46" applyFont="1" applyFill="1"/>
    <xf numFmtId="0" fontId="3" fillId="3" borderId="0" xfId="0" applyFont="1" applyFill="1" applyAlignment="1">
      <alignment horizontal="center" wrapText="1"/>
    </xf>
    <xf numFmtId="43" fontId="0" fillId="0" borderId="0" xfId="46" applyFont="1" applyFill="1"/>
    <xf numFmtId="43" fontId="0" fillId="0" borderId="0" xfId="0" applyNumberFormat="1" applyFill="1"/>
    <xf numFmtId="43" fontId="0" fillId="6" borderId="0" xfId="46" applyNumberFormat="1" applyFont="1" applyFill="1"/>
    <xf numFmtId="10" fontId="0" fillId="5" borderId="2" xfId="3" applyNumberFormat="1" applyFont="1" applyFill="1" applyBorder="1" applyAlignment="1">
      <alignment horizontal="right"/>
    </xf>
    <xf numFmtId="165" fontId="0" fillId="5" borderId="2" xfId="0" applyNumberFormat="1" applyFill="1" applyBorder="1" applyAlignment="1">
      <alignment horizontal="right"/>
    </xf>
    <xf numFmtId="0" fontId="0" fillId="5" borderId="2" xfId="0" applyFill="1" applyBorder="1"/>
    <xf numFmtId="43" fontId="0" fillId="4" borderId="1" xfId="46" applyFont="1" applyFill="1" applyBorder="1"/>
    <xf numFmtId="43" fontId="0" fillId="5" borderId="2" xfId="46" applyFont="1" applyFill="1" applyBorder="1" applyAlignment="1">
      <alignment horizontal="right"/>
    </xf>
    <xf numFmtId="0" fontId="4" fillId="0" borderId="0" xfId="0" applyFont="1"/>
    <xf numFmtId="0" fontId="14" fillId="0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164" fontId="0" fillId="5" borderId="1" xfId="46" applyNumberFormat="1" applyFont="1" applyFill="1" applyBorder="1"/>
    <xf numFmtId="0" fontId="4" fillId="0" borderId="0" xfId="0" applyFont="1" applyFill="1" applyAlignment="1">
      <alignment horizontal="center"/>
    </xf>
    <xf numFmtId="0" fontId="0" fillId="6" borderId="0" xfId="0" applyFill="1"/>
    <xf numFmtId="0" fontId="4" fillId="3" borderId="0" xfId="0" applyFont="1" applyFill="1" applyBorder="1" applyAlignment="1">
      <alignment horizontal="center"/>
    </xf>
  </cellXfs>
  <cellStyles count="48">
    <cellStyle name="Comma" xfId="46" builtinId="3"/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Good" xfId="47" builtinId="26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9"/>
  <sheetViews>
    <sheetView tabSelected="1" workbookViewId="0">
      <selection activeCell="D35" sqref="D35"/>
    </sheetView>
  </sheetViews>
  <sheetFormatPr defaultColWidth="11.42578125" defaultRowHeight="12.75" x14ac:dyDescent="0.2"/>
  <cols>
    <col min="1" max="1" width="5.7109375" customWidth="1"/>
    <col min="2" max="2" width="28.7109375" customWidth="1"/>
    <col min="3" max="3" width="10.7109375" customWidth="1"/>
    <col min="4" max="4" width="15.28515625" bestFit="1" customWidth="1"/>
    <col min="5" max="5" width="4.7109375" customWidth="1"/>
    <col min="6" max="6" width="23.42578125" bestFit="1" customWidth="1"/>
    <col min="7" max="7" width="10.7109375" customWidth="1"/>
  </cols>
  <sheetData>
    <row r="1" spans="2:4" ht="15.75" x14ac:dyDescent="0.25">
      <c r="B1" s="28" t="s">
        <v>0</v>
      </c>
    </row>
    <row r="2" spans="2:4" ht="13.5" thickBot="1" x14ac:dyDescent="0.25"/>
    <row r="3" spans="2:4" ht="13.5" thickBot="1" x14ac:dyDescent="0.25">
      <c r="B3" s="14" t="s">
        <v>36</v>
      </c>
      <c r="C3" s="6">
        <v>40000</v>
      </c>
      <c r="D3" s="12" t="s">
        <v>37</v>
      </c>
    </row>
    <row r="4" spans="2:4" ht="13.5" thickBot="1" x14ac:dyDescent="0.25"/>
    <row r="5" spans="2:4" ht="13.5" thickBot="1" x14ac:dyDescent="0.25">
      <c r="B5" s="14" t="s">
        <v>3</v>
      </c>
      <c r="C5" s="6">
        <v>300000</v>
      </c>
      <c r="D5" s="12" t="s">
        <v>7</v>
      </c>
    </row>
    <row r="6" spans="2:4" ht="13.5" thickBot="1" x14ac:dyDescent="0.25"/>
    <row r="7" spans="2:4" ht="13.5" thickBot="1" x14ac:dyDescent="0.25">
      <c r="B7" s="14" t="s">
        <v>1</v>
      </c>
      <c r="C7" s="30">
        <f>Purchase_Price-Investment</f>
        <v>260000</v>
      </c>
      <c r="D7" s="12" t="s">
        <v>5</v>
      </c>
    </row>
    <row r="8" spans="2:4" ht="13.5" thickBot="1" x14ac:dyDescent="0.25">
      <c r="C8" s="1"/>
    </row>
    <row r="9" spans="2:4" ht="13.5" thickBot="1" x14ac:dyDescent="0.25">
      <c r="B9" s="14" t="s">
        <v>41</v>
      </c>
      <c r="C9" s="6">
        <v>20</v>
      </c>
      <c r="D9" s="12" t="s">
        <v>6</v>
      </c>
    </row>
    <row r="10" spans="2:4" ht="13.5" thickBot="1" x14ac:dyDescent="0.25"/>
    <row r="11" spans="2:4" ht="13.5" thickBot="1" x14ac:dyDescent="0.25">
      <c r="B11" s="14" t="s">
        <v>44</v>
      </c>
      <c r="C11" s="6">
        <v>1700</v>
      </c>
      <c r="D11" s="12" t="s">
        <v>22</v>
      </c>
    </row>
    <row r="12" spans="2:4" ht="13.5" thickBot="1" x14ac:dyDescent="0.25"/>
    <row r="13" spans="2:4" ht="13.5" thickBot="1" x14ac:dyDescent="0.25">
      <c r="B13" s="14" t="s">
        <v>21</v>
      </c>
      <c r="C13" s="7">
        <v>0.08</v>
      </c>
      <c r="D13" s="12" t="s">
        <v>23</v>
      </c>
    </row>
    <row r="14" spans="2:4" ht="13.5" thickBot="1" x14ac:dyDescent="0.25"/>
    <row r="15" spans="2:4" ht="13.5" thickBot="1" x14ac:dyDescent="0.25">
      <c r="B15" s="14" t="s">
        <v>42</v>
      </c>
      <c r="C15" s="7">
        <v>0.03</v>
      </c>
      <c r="D15" s="12" t="s">
        <v>24</v>
      </c>
    </row>
    <row r="16" spans="2:4" ht="13.5" thickBot="1" x14ac:dyDescent="0.25"/>
    <row r="17" spans="2:4" ht="13.5" thickBot="1" x14ac:dyDescent="0.25">
      <c r="B17" s="14" t="s">
        <v>45</v>
      </c>
      <c r="C17" s="25">
        <v>400</v>
      </c>
      <c r="D17" s="12" t="s">
        <v>26</v>
      </c>
    </row>
    <row r="19" spans="2:4" x14ac:dyDescent="0.2">
      <c r="B19" s="27" t="s">
        <v>27</v>
      </c>
    </row>
    <row r="20" spans="2:4" ht="13.5" thickBot="1" x14ac:dyDescent="0.25"/>
    <row r="21" spans="2:4" ht="13.5" thickBot="1" x14ac:dyDescent="0.25">
      <c r="B21" s="14" t="s">
        <v>50</v>
      </c>
      <c r="C21" s="7">
        <v>0.05</v>
      </c>
      <c r="D21" s="12" t="s">
        <v>29</v>
      </c>
    </row>
    <row r="23" spans="2:4" x14ac:dyDescent="0.2">
      <c r="B23" s="27" t="s">
        <v>28</v>
      </c>
    </row>
    <row r="24" spans="2:4" ht="13.5" thickBot="1" x14ac:dyDescent="0.25">
      <c r="B24" s="3"/>
    </row>
    <row r="25" spans="2:4" ht="13.5" thickBot="1" x14ac:dyDescent="0.25">
      <c r="B25" s="14" t="s">
        <v>43</v>
      </c>
      <c r="C25" s="6">
        <v>36</v>
      </c>
      <c r="D25" s="12" t="s">
        <v>32</v>
      </c>
    </row>
    <row r="26" spans="2:4" ht="13.5" thickBot="1" x14ac:dyDescent="0.25"/>
    <row r="27" spans="2:4" ht="13.5" thickBot="1" x14ac:dyDescent="0.25">
      <c r="B27" s="14" t="s">
        <v>48</v>
      </c>
      <c r="C27" s="7">
        <v>0.02</v>
      </c>
      <c r="D27" s="12" t="s">
        <v>31</v>
      </c>
    </row>
    <row r="28" spans="2:4" ht="13.5" thickBot="1" x14ac:dyDescent="0.25"/>
    <row r="29" spans="2:4" ht="13.5" thickBot="1" x14ac:dyDescent="0.25">
      <c r="B29" s="14" t="s">
        <v>49</v>
      </c>
      <c r="C29" s="7">
        <v>7.0000000000000007E-2</v>
      </c>
      <c r="D29" s="12" t="s">
        <v>30</v>
      </c>
    </row>
  </sheetData>
  <pageMargins left="0.75" right="0.75" top="1" bottom="1" header="0.5" footer="0.5"/>
  <pageSetup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72"/>
  <sheetViews>
    <sheetView topLeftCell="D1" zoomScaleNormal="100" workbookViewId="0">
      <selection activeCell="N11" sqref="N11:N250"/>
    </sheetView>
  </sheetViews>
  <sheetFormatPr defaultColWidth="11.42578125" defaultRowHeight="15" x14ac:dyDescent="0.25"/>
  <cols>
    <col min="1" max="1" width="5.7109375" style="11" customWidth="1"/>
    <col min="2" max="2" width="15.7109375" style="8" bestFit="1" customWidth="1"/>
    <col min="3" max="3" width="12.7109375" style="8" customWidth="1"/>
    <col min="4" max="4" width="13.85546875" style="8" customWidth="1"/>
    <col min="5" max="8" width="12.7109375" style="8" customWidth="1"/>
    <col min="9" max="9" width="5.7109375" style="8" customWidth="1"/>
    <col min="10" max="10" width="15.7109375" style="8" bestFit="1" customWidth="1"/>
    <col min="11" max="11" width="12.7109375" style="8" customWidth="1"/>
    <col min="12" max="12" width="14" style="8" customWidth="1"/>
    <col min="13" max="13" width="19.42578125" style="8" bestFit="1" customWidth="1"/>
    <col min="14" max="16" width="12.7109375" style="8" customWidth="1"/>
    <col min="17" max="16384" width="11.42578125" style="8"/>
  </cols>
  <sheetData>
    <row r="1" spans="1:21" ht="16.5" thickBot="1" x14ac:dyDescent="0.3">
      <c r="A1" s="10"/>
      <c r="B1" s="28" t="s">
        <v>34</v>
      </c>
      <c r="C1" s="10"/>
      <c r="D1" s="10"/>
      <c r="E1" s="10"/>
      <c r="F1" s="10"/>
      <c r="G1" s="10"/>
      <c r="H1" s="10"/>
      <c r="I1" s="10"/>
      <c r="J1" s="28" t="s">
        <v>35</v>
      </c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3.5" thickBot="1" x14ac:dyDescent="0.25">
      <c r="A2" s="10"/>
      <c r="B2" s="10"/>
      <c r="C2" s="10"/>
      <c r="D2" s="10"/>
      <c r="F2" s="10"/>
      <c r="G2" s="10"/>
      <c r="H2" s="10"/>
      <c r="I2" s="10"/>
      <c r="J2" s="10"/>
      <c r="K2" s="10"/>
      <c r="L2" s="10"/>
      <c r="M2" s="16" t="s">
        <v>33</v>
      </c>
      <c r="N2" s="26">
        <f>VLOOKUP(Intro_Period,J11:P250, 7)</f>
        <v>227251.43476083307</v>
      </c>
      <c r="O2" s="10"/>
      <c r="P2" s="10"/>
      <c r="Q2" s="10"/>
      <c r="R2" s="10"/>
      <c r="S2" s="10"/>
      <c r="T2" s="10"/>
      <c r="U2" s="10"/>
    </row>
    <row r="3" spans="1:21" thickBot="1" x14ac:dyDescent="0.25">
      <c r="A3" s="10"/>
      <c r="B3" s="13" t="s">
        <v>8</v>
      </c>
      <c r="C3" s="22">
        <f>12*((1+Int_Rate_1)^(1/12)-1)</f>
        <v>4.8889485403780242E-2</v>
      </c>
      <c r="D3" s="10"/>
      <c r="E3" s="16" t="s">
        <v>38</v>
      </c>
      <c r="F3" s="23">
        <f>VLOOKUP(Term*12, B11:H251,  7, FALSE)</f>
        <v>-4.8132733354577795E-9</v>
      </c>
      <c r="G3" s="31" t="str">
        <f>IF(ROUND(F3, 2)=0, "OK", "Error")</f>
        <v>OK</v>
      </c>
      <c r="H3" s="10"/>
      <c r="I3" s="10"/>
      <c r="J3" s="13" t="s">
        <v>8</v>
      </c>
      <c r="K3" s="22">
        <f>12*((1+Intro_Rate)^(1/12)-1)</f>
        <v>1.9818975623042689E-2</v>
      </c>
      <c r="L3" s="10"/>
      <c r="M3" s="13" t="s">
        <v>8</v>
      </c>
      <c r="N3" s="22">
        <f>12*((1+Int_Rate_2)^(1/12)-1)</f>
        <v>6.7849744648863286E-2</v>
      </c>
      <c r="O3" s="10"/>
      <c r="P3" s="16" t="s">
        <v>38</v>
      </c>
      <c r="Q3" s="23">
        <f>VLOOKUP(Term*12, J11:P251,  7, FALSE)</f>
        <v>-2.1600499167107046E-11</v>
      </c>
      <c r="R3" s="31" t="str">
        <f>IF(ROUND(Q3, 2)=0, "OK", "Error")</f>
        <v>OK</v>
      </c>
      <c r="S3" s="10"/>
      <c r="T3" s="10"/>
      <c r="U3" s="10"/>
    </row>
    <row r="4" spans="1:21" ht="13.5" thickBot="1" x14ac:dyDescent="0.25">
      <c r="A4" s="10"/>
      <c r="B4" s="16" t="s">
        <v>4</v>
      </c>
      <c r="C4" s="23">
        <f>1/(1+Int_Rate_1)</f>
        <v>0.95238095238095233</v>
      </c>
      <c r="J4" s="16" t="s">
        <v>4</v>
      </c>
      <c r="K4" s="23">
        <f>1/(1+Intro_Rate)</f>
        <v>0.98039215686274506</v>
      </c>
      <c r="M4" s="16" t="s">
        <v>4</v>
      </c>
      <c r="N4" s="23">
        <f>1/(1+Int_Rate_2)</f>
        <v>0.93457943925233644</v>
      </c>
      <c r="O4" s="10"/>
    </row>
    <row r="5" spans="1:21" ht="16.5" thickBot="1" x14ac:dyDescent="0.35">
      <c r="A5" s="10"/>
      <c r="B5" s="15" t="s">
        <v>9</v>
      </c>
      <c r="C5" s="23">
        <f>(1-C4^Term)/C3</f>
        <v>12.745286884914098</v>
      </c>
      <c r="J5" s="15" t="s">
        <v>9</v>
      </c>
      <c r="K5" s="23">
        <f>(1-K4^Term)/K3</f>
        <v>16.500785565915951</v>
      </c>
      <c r="M5" s="15" t="s">
        <v>9</v>
      </c>
      <c r="N5" s="23">
        <f>(1-N4^(Term-Intro_Period/12))/N3</f>
        <v>10.072633479650676</v>
      </c>
      <c r="O5" s="10"/>
    </row>
    <row r="6" spans="1:21" ht="13.5" thickBot="1" x14ac:dyDescent="0.25">
      <c r="A6" s="10"/>
      <c r="B6" s="16" t="s">
        <v>10</v>
      </c>
      <c r="C6" s="26">
        <f>(1/12)*Init_Loan/C5</f>
        <v>1699.9748112623747</v>
      </c>
      <c r="J6" s="16" t="s">
        <v>10</v>
      </c>
      <c r="K6" s="26">
        <f>(1/12)*Init_Loan/K5</f>
        <v>1313.0687978529559</v>
      </c>
      <c r="M6" s="16" t="s">
        <v>10</v>
      </c>
      <c r="N6" s="26">
        <f>(1/12)*N2/N5</f>
        <v>1880.1060915858441</v>
      </c>
      <c r="O6" s="10"/>
    </row>
    <row r="7" spans="1:21" ht="12.75" x14ac:dyDescent="0.2">
      <c r="A7" s="10"/>
    </row>
    <row r="8" spans="1:21" ht="12.75" x14ac:dyDescent="0.2">
      <c r="A8" s="10"/>
    </row>
    <row r="9" spans="1:21" ht="12.75" x14ac:dyDescent="0.2">
      <c r="A9" s="10"/>
      <c r="B9" s="33" t="s">
        <v>11</v>
      </c>
      <c r="C9" s="33"/>
      <c r="D9" s="33"/>
      <c r="E9" s="33"/>
      <c r="F9" s="33"/>
      <c r="G9" s="33"/>
      <c r="H9" s="33"/>
      <c r="J9" s="33" t="s">
        <v>11</v>
      </c>
      <c r="K9" s="33"/>
      <c r="L9" s="33"/>
      <c r="M9" s="33"/>
      <c r="N9" s="33"/>
      <c r="O9" s="33"/>
      <c r="P9" s="33"/>
    </row>
    <row r="10" spans="1:21" ht="40.5" customHeight="1" x14ac:dyDescent="0.2">
      <c r="A10" s="10"/>
      <c r="B10" s="18" t="s">
        <v>16</v>
      </c>
      <c r="C10" s="18" t="s">
        <v>12</v>
      </c>
      <c r="D10" s="18" t="s">
        <v>46</v>
      </c>
      <c r="E10" s="18" t="s">
        <v>14</v>
      </c>
      <c r="F10" s="18" t="s">
        <v>13</v>
      </c>
      <c r="G10" s="18" t="s">
        <v>15</v>
      </c>
      <c r="H10" s="18" t="s">
        <v>47</v>
      </c>
      <c r="J10" s="18" t="s">
        <v>16</v>
      </c>
      <c r="K10" s="18" t="s">
        <v>12</v>
      </c>
      <c r="L10" s="18" t="s">
        <v>46</v>
      </c>
      <c r="M10" s="18" t="s">
        <v>14</v>
      </c>
      <c r="N10" s="18" t="s">
        <v>13</v>
      </c>
      <c r="O10" s="18" t="s">
        <v>15</v>
      </c>
      <c r="P10" s="18" t="s">
        <v>47</v>
      </c>
    </row>
    <row r="11" spans="1:21" ht="12.75" x14ac:dyDescent="0.2">
      <c r="A11" s="10"/>
      <c r="B11" s="32">
        <v>1</v>
      </c>
      <c r="C11" s="8">
        <f>INT((B11-1)/12)+1</f>
        <v>1</v>
      </c>
      <c r="D11" s="21">
        <f>Init_Loan</f>
        <v>260000</v>
      </c>
      <c r="E11" s="20">
        <f>D11*$C$3/12</f>
        <v>1059.2721837485719</v>
      </c>
      <c r="F11" s="19">
        <f>$C$6</f>
        <v>1699.9748112623747</v>
      </c>
      <c r="G11" s="20">
        <f>F11-E11</f>
        <v>640.70262751380278</v>
      </c>
      <c r="H11" s="20">
        <f>D11-G11</f>
        <v>259359.29737248621</v>
      </c>
      <c r="J11" s="32">
        <v>1</v>
      </c>
      <c r="K11" s="8">
        <f>INT((J11-1)/12)+1</f>
        <v>1</v>
      </c>
      <c r="L11" s="21">
        <f>Init_Loan</f>
        <v>260000</v>
      </c>
      <c r="M11" s="20">
        <f t="shared" ref="M11:M74" si="0">L11*IF(J11&lt;=Intro_Period, $K$3, $N$3)/12</f>
        <v>429.41113849925824</v>
      </c>
      <c r="N11" s="19">
        <f t="shared" ref="N11:N74" si="1" xml:space="preserve"> IF(J11&lt;=Intro_Period,$K$6, $N$6)</f>
        <v>1313.0687978529559</v>
      </c>
      <c r="O11" s="20">
        <f>N11-M11</f>
        <v>883.65765935369768</v>
      </c>
      <c r="P11" s="20">
        <f>L11-O11</f>
        <v>259116.34234064631</v>
      </c>
    </row>
    <row r="12" spans="1:21" ht="12.75" x14ac:dyDescent="0.2">
      <c r="A12" s="10"/>
      <c r="B12" s="8">
        <f>B11+1</f>
        <v>2</v>
      </c>
      <c r="C12" s="8">
        <f t="shared" ref="C12:C75" si="2">INT((B12-1)/12)+1</f>
        <v>1</v>
      </c>
      <c r="D12" s="20">
        <f>H11</f>
        <v>259359.29737248621</v>
      </c>
      <c r="E12" s="20">
        <f>D12*$C$3/12</f>
        <v>1056.661881935572</v>
      </c>
      <c r="F12" s="19">
        <f t="shared" ref="F12:F75" si="3">$C$6</f>
        <v>1699.9748112623747</v>
      </c>
      <c r="G12" s="20">
        <f>F12-E12</f>
        <v>643.31292932680276</v>
      </c>
      <c r="H12" s="20">
        <f>D12-G12</f>
        <v>258715.9844431594</v>
      </c>
      <c r="J12" s="8">
        <f>J11+1</f>
        <v>2</v>
      </c>
      <c r="K12" s="8">
        <f t="shared" ref="K12:K75" si="4">INT((J12-1)/12)+1</f>
        <v>1</v>
      </c>
      <c r="L12" s="20">
        <f>P11</f>
        <v>259116.34234064631</v>
      </c>
      <c r="M12" s="20">
        <f t="shared" si="0"/>
        <v>427.95170603177115</v>
      </c>
      <c r="N12" s="19">
        <f t="shared" si="1"/>
        <v>1313.0687978529559</v>
      </c>
      <c r="O12" s="20">
        <f>N12-M12</f>
        <v>885.11709182118466</v>
      </c>
      <c r="P12" s="20">
        <f>L12-O12</f>
        <v>258231.22524882513</v>
      </c>
    </row>
    <row r="13" spans="1:21" ht="12.75" x14ac:dyDescent="0.2">
      <c r="A13" s="10"/>
      <c r="B13" s="8">
        <f t="shared" ref="B13:B76" si="5">B12+1</f>
        <v>3</v>
      </c>
      <c r="C13" s="8">
        <f t="shared" si="2"/>
        <v>1</v>
      </c>
      <c r="D13" s="20">
        <f t="shared" ref="D13:D76" si="6">H12</f>
        <v>258715.9844431594</v>
      </c>
      <c r="E13" s="20">
        <f t="shared" ref="E13:E76" si="7">D13*$C$3/12</f>
        <v>1054.0409454298731</v>
      </c>
      <c r="F13" s="19">
        <f t="shared" si="3"/>
        <v>1699.9748112623747</v>
      </c>
      <c r="G13" s="20">
        <f t="shared" ref="G13:G76" si="8">F13-E13</f>
        <v>645.93386583250162</v>
      </c>
      <c r="H13" s="20">
        <f t="shared" ref="H13:H76" si="9">D13-G13</f>
        <v>258070.05057732688</v>
      </c>
      <c r="J13" s="8">
        <f t="shared" ref="J13:J76" si="10">J12+1</f>
        <v>3</v>
      </c>
      <c r="K13" s="8">
        <f t="shared" si="4"/>
        <v>1</v>
      </c>
      <c r="L13" s="20">
        <f t="shared" ref="L13:L76" si="11">P12</f>
        <v>258231.22524882513</v>
      </c>
      <c r="M13" s="20">
        <f t="shared" si="0"/>
        <v>426.48986319290924</v>
      </c>
      <c r="N13" s="19">
        <f t="shared" si="1"/>
        <v>1313.0687978529559</v>
      </c>
      <c r="O13" s="20">
        <f t="shared" ref="O13:O76" si="12">N13-M13</f>
        <v>886.57893466004657</v>
      </c>
      <c r="P13" s="20">
        <f t="shared" ref="P13:P76" si="13">L13-O13</f>
        <v>257344.64631416509</v>
      </c>
    </row>
    <row r="14" spans="1:21" ht="12.75" x14ac:dyDescent="0.2">
      <c r="A14" s="10"/>
      <c r="B14" s="8">
        <f t="shared" si="5"/>
        <v>4</v>
      </c>
      <c r="C14" s="8">
        <f t="shared" si="2"/>
        <v>1</v>
      </c>
      <c r="D14" s="20">
        <f t="shared" si="6"/>
        <v>258070.05057732688</v>
      </c>
      <c r="E14" s="20">
        <f t="shared" si="7"/>
        <v>1051.4093309044208</v>
      </c>
      <c r="F14" s="19">
        <f t="shared" si="3"/>
        <v>1699.9748112623747</v>
      </c>
      <c r="G14" s="20">
        <f t="shared" si="8"/>
        <v>648.5654803579539</v>
      </c>
      <c r="H14" s="20">
        <f t="shared" si="9"/>
        <v>257421.48509696891</v>
      </c>
      <c r="J14" s="8">
        <f t="shared" si="10"/>
        <v>4</v>
      </c>
      <c r="K14" s="8">
        <f t="shared" si="4"/>
        <v>1</v>
      </c>
      <c r="L14" s="20">
        <f t="shared" si="11"/>
        <v>257344.64631416509</v>
      </c>
      <c r="M14" s="20">
        <f t="shared" si="0"/>
        <v>425.02560600174837</v>
      </c>
      <c r="N14" s="19">
        <f t="shared" si="1"/>
        <v>1313.0687978529559</v>
      </c>
      <c r="O14" s="20">
        <f t="shared" si="12"/>
        <v>888.04319185120744</v>
      </c>
      <c r="P14" s="20">
        <f t="shared" si="13"/>
        <v>256456.60312231389</v>
      </c>
    </row>
    <row r="15" spans="1:21" ht="12.75" x14ac:dyDescent="0.2">
      <c r="A15" s="10"/>
      <c r="B15" s="8">
        <f t="shared" si="5"/>
        <v>5</v>
      </c>
      <c r="C15" s="8">
        <f t="shared" si="2"/>
        <v>1</v>
      </c>
      <c r="D15" s="20">
        <f t="shared" si="6"/>
        <v>257421.48509696891</v>
      </c>
      <c r="E15" s="20">
        <f t="shared" si="7"/>
        <v>1048.7669948556411</v>
      </c>
      <c r="F15" s="19">
        <f t="shared" si="3"/>
        <v>1699.9748112623747</v>
      </c>
      <c r="G15" s="20">
        <f t="shared" si="8"/>
        <v>651.20781640673363</v>
      </c>
      <c r="H15" s="20">
        <f t="shared" si="9"/>
        <v>256770.27728056218</v>
      </c>
      <c r="J15" s="8">
        <f t="shared" si="10"/>
        <v>5</v>
      </c>
      <c r="K15" s="8">
        <f t="shared" si="4"/>
        <v>1</v>
      </c>
      <c r="L15" s="20">
        <f t="shared" si="11"/>
        <v>256456.60312231389</v>
      </c>
      <c r="M15" s="20">
        <f t="shared" si="0"/>
        <v>423.55893047078939</v>
      </c>
      <c r="N15" s="19">
        <f t="shared" si="1"/>
        <v>1313.0687978529559</v>
      </c>
      <c r="O15" s="20">
        <f t="shared" si="12"/>
        <v>889.50986738216648</v>
      </c>
      <c r="P15" s="20">
        <f t="shared" si="13"/>
        <v>255567.09325493171</v>
      </c>
    </row>
    <row r="16" spans="1:21" ht="12.75" x14ac:dyDescent="0.2">
      <c r="A16" s="10"/>
      <c r="B16" s="8">
        <f t="shared" si="5"/>
        <v>6</v>
      </c>
      <c r="C16" s="8">
        <f t="shared" si="2"/>
        <v>1</v>
      </c>
      <c r="D16" s="20">
        <f t="shared" si="6"/>
        <v>256770.27728056218</v>
      </c>
      <c r="E16" s="20">
        <f t="shared" si="7"/>
        <v>1046.1138936027207</v>
      </c>
      <c r="F16" s="19">
        <f t="shared" si="3"/>
        <v>1699.9748112623747</v>
      </c>
      <c r="G16" s="20">
        <f t="shared" si="8"/>
        <v>653.86091765965398</v>
      </c>
      <c r="H16" s="20">
        <f t="shared" si="9"/>
        <v>256116.41636290253</v>
      </c>
      <c r="J16" s="8">
        <f t="shared" si="10"/>
        <v>6</v>
      </c>
      <c r="K16" s="8">
        <f t="shared" si="4"/>
        <v>1</v>
      </c>
      <c r="L16" s="20">
        <f t="shared" si="11"/>
        <v>255567.09325493171</v>
      </c>
      <c r="M16" s="20">
        <f t="shared" si="0"/>
        <v>422.08983260594749</v>
      </c>
      <c r="N16" s="19">
        <f t="shared" si="1"/>
        <v>1313.0687978529559</v>
      </c>
      <c r="O16" s="20">
        <f t="shared" si="12"/>
        <v>890.97896524700832</v>
      </c>
      <c r="P16" s="20">
        <f t="shared" si="13"/>
        <v>254676.11428968469</v>
      </c>
    </row>
    <row r="17" spans="1:16" ht="12.75" x14ac:dyDescent="0.2">
      <c r="A17" s="10"/>
      <c r="B17" s="8">
        <f t="shared" si="5"/>
        <v>7</v>
      </c>
      <c r="C17" s="8">
        <f t="shared" si="2"/>
        <v>1</v>
      </c>
      <c r="D17" s="20">
        <f t="shared" si="6"/>
        <v>256116.41636290253</v>
      </c>
      <c r="E17" s="20">
        <f t="shared" si="7"/>
        <v>1043.4499832868855</v>
      </c>
      <c r="F17" s="19">
        <f t="shared" si="3"/>
        <v>1699.9748112623747</v>
      </c>
      <c r="G17" s="20">
        <f t="shared" si="8"/>
        <v>656.52482797548919</v>
      </c>
      <c r="H17" s="20">
        <f t="shared" si="9"/>
        <v>255459.89153492704</v>
      </c>
      <c r="J17" s="8">
        <f t="shared" si="10"/>
        <v>7</v>
      </c>
      <c r="K17" s="8">
        <f t="shared" si="4"/>
        <v>1</v>
      </c>
      <c r="L17" s="20">
        <f t="shared" si="11"/>
        <v>254676.11428968469</v>
      </c>
      <c r="M17" s="20">
        <f t="shared" si="0"/>
        <v>420.61830840654125</v>
      </c>
      <c r="N17" s="19">
        <f t="shared" si="1"/>
        <v>1313.0687978529559</v>
      </c>
      <c r="O17" s="20">
        <f t="shared" si="12"/>
        <v>892.45048944641462</v>
      </c>
      <c r="P17" s="20">
        <f t="shared" si="13"/>
        <v>253783.66380023828</v>
      </c>
    </row>
    <row r="18" spans="1:16" ht="12.75" x14ac:dyDescent="0.2">
      <c r="A18" s="10"/>
      <c r="B18" s="8">
        <f t="shared" si="5"/>
        <v>8</v>
      </c>
      <c r="C18" s="8">
        <f t="shared" si="2"/>
        <v>1</v>
      </c>
      <c r="D18" s="20">
        <f t="shared" si="6"/>
        <v>255459.89153492704</v>
      </c>
      <c r="E18" s="20">
        <f t="shared" si="7"/>
        <v>1040.7752198706751</v>
      </c>
      <c r="F18" s="19">
        <f t="shared" si="3"/>
        <v>1699.9748112623747</v>
      </c>
      <c r="G18" s="20">
        <f t="shared" si="8"/>
        <v>659.19959139169964</v>
      </c>
      <c r="H18" s="20">
        <f t="shared" si="9"/>
        <v>254800.69194353535</v>
      </c>
      <c r="J18" s="8">
        <f t="shared" si="10"/>
        <v>8</v>
      </c>
      <c r="K18" s="8">
        <f t="shared" si="4"/>
        <v>1</v>
      </c>
      <c r="L18" s="20">
        <f t="shared" si="11"/>
        <v>253783.66380023828</v>
      </c>
      <c r="M18" s="20">
        <f t="shared" si="0"/>
        <v>419.14435386528203</v>
      </c>
      <c r="N18" s="19">
        <f t="shared" si="1"/>
        <v>1313.0687978529559</v>
      </c>
      <c r="O18" s="20">
        <f t="shared" si="12"/>
        <v>893.92444398767384</v>
      </c>
      <c r="P18" s="20">
        <f t="shared" si="13"/>
        <v>252889.73935625062</v>
      </c>
    </row>
    <row r="19" spans="1:16" ht="12.75" x14ac:dyDescent="0.2">
      <c r="A19" s="10"/>
      <c r="B19" s="8">
        <f t="shared" si="5"/>
        <v>9</v>
      </c>
      <c r="C19" s="8">
        <f t="shared" si="2"/>
        <v>1</v>
      </c>
      <c r="D19" s="20">
        <f t="shared" si="6"/>
        <v>254800.69194353535</v>
      </c>
      <c r="E19" s="20">
        <f t="shared" si="7"/>
        <v>1038.0895591372148</v>
      </c>
      <c r="F19" s="19">
        <f t="shared" si="3"/>
        <v>1699.9748112623747</v>
      </c>
      <c r="G19" s="20">
        <f t="shared" si="8"/>
        <v>661.88525212515992</v>
      </c>
      <c r="H19" s="20">
        <f t="shared" si="9"/>
        <v>254138.80669141019</v>
      </c>
      <c r="J19" s="8">
        <f t="shared" si="10"/>
        <v>9</v>
      </c>
      <c r="K19" s="8">
        <f t="shared" si="4"/>
        <v>1</v>
      </c>
      <c r="L19" s="20">
        <f t="shared" si="11"/>
        <v>252889.73935625062</v>
      </c>
      <c r="M19" s="20">
        <f t="shared" si="0"/>
        <v>417.66796496826254</v>
      </c>
      <c r="N19" s="19">
        <f t="shared" si="1"/>
        <v>1313.0687978529559</v>
      </c>
      <c r="O19" s="20">
        <f t="shared" si="12"/>
        <v>895.40083288469327</v>
      </c>
      <c r="P19" s="20">
        <f t="shared" si="13"/>
        <v>251994.33852336594</v>
      </c>
    </row>
    <row r="20" spans="1:16" ht="12.75" x14ac:dyDescent="0.2">
      <c r="A20" s="10"/>
      <c r="B20" s="8">
        <f t="shared" si="5"/>
        <v>10</v>
      </c>
      <c r="C20" s="8">
        <f t="shared" si="2"/>
        <v>1</v>
      </c>
      <c r="D20" s="20">
        <f t="shared" si="6"/>
        <v>254138.80669141019</v>
      </c>
      <c r="E20" s="20">
        <f t="shared" si="7"/>
        <v>1035.3929566894856</v>
      </c>
      <c r="F20" s="19">
        <f t="shared" si="3"/>
        <v>1699.9748112623747</v>
      </c>
      <c r="G20" s="20">
        <f t="shared" si="8"/>
        <v>664.58185457288914</v>
      </c>
      <c r="H20" s="20">
        <f t="shared" si="9"/>
        <v>253474.2248368373</v>
      </c>
      <c r="J20" s="8">
        <f t="shared" si="10"/>
        <v>10</v>
      </c>
      <c r="K20" s="8">
        <f t="shared" si="4"/>
        <v>1</v>
      </c>
      <c r="L20" s="20">
        <f t="shared" si="11"/>
        <v>251994.33852336594</v>
      </c>
      <c r="M20" s="20">
        <f t="shared" si="0"/>
        <v>416.1891376949464</v>
      </c>
      <c r="N20" s="19">
        <f t="shared" si="1"/>
        <v>1313.0687978529559</v>
      </c>
      <c r="O20" s="20">
        <f t="shared" si="12"/>
        <v>896.87966015800953</v>
      </c>
      <c r="P20" s="20">
        <f t="shared" si="13"/>
        <v>251097.45886320792</v>
      </c>
    </row>
    <row r="21" spans="1:16" ht="12.75" x14ac:dyDescent="0.2">
      <c r="A21" s="10"/>
      <c r="B21" s="8">
        <f t="shared" si="5"/>
        <v>11</v>
      </c>
      <c r="C21" s="8">
        <f t="shared" si="2"/>
        <v>1</v>
      </c>
      <c r="D21" s="20">
        <f t="shared" si="6"/>
        <v>253474.2248368373</v>
      </c>
      <c r="E21" s="20">
        <f t="shared" si="7"/>
        <v>1032.6853679495891</v>
      </c>
      <c r="F21" s="19">
        <f t="shared" si="3"/>
        <v>1699.9748112623747</v>
      </c>
      <c r="G21" s="20">
        <f t="shared" si="8"/>
        <v>667.28944331278558</v>
      </c>
      <c r="H21" s="20">
        <f t="shared" si="9"/>
        <v>252806.9353935245</v>
      </c>
      <c r="J21" s="8">
        <f t="shared" si="10"/>
        <v>11</v>
      </c>
      <c r="K21" s="8">
        <f t="shared" si="4"/>
        <v>1</v>
      </c>
      <c r="L21" s="20">
        <f t="shared" si="11"/>
        <v>251097.45886320792</v>
      </c>
      <c r="M21" s="20">
        <f t="shared" si="0"/>
        <v>414.70786801815689</v>
      </c>
      <c r="N21" s="19">
        <f t="shared" si="1"/>
        <v>1313.0687978529559</v>
      </c>
      <c r="O21" s="20">
        <f t="shared" si="12"/>
        <v>898.36092983479898</v>
      </c>
      <c r="P21" s="20">
        <f t="shared" si="13"/>
        <v>250199.09793337312</v>
      </c>
    </row>
    <row r="22" spans="1:16" ht="12.75" x14ac:dyDescent="0.2">
      <c r="A22" s="10"/>
      <c r="B22" s="8">
        <f t="shared" si="5"/>
        <v>12</v>
      </c>
      <c r="C22" s="8">
        <f t="shared" si="2"/>
        <v>1</v>
      </c>
      <c r="D22" s="20">
        <f t="shared" si="6"/>
        <v>252806.9353935245</v>
      </c>
      <c r="E22" s="20">
        <f t="shared" si="7"/>
        <v>1029.9667481580109</v>
      </c>
      <c r="F22" s="19">
        <f t="shared" si="3"/>
        <v>1699.9748112623747</v>
      </c>
      <c r="G22" s="20">
        <f t="shared" si="8"/>
        <v>670.00806310436383</v>
      </c>
      <c r="H22" s="20">
        <f t="shared" si="9"/>
        <v>252136.92733042015</v>
      </c>
      <c r="J22" s="8">
        <f t="shared" si="10"/>
        <v>12</v>
      </c>
      <c r="K22" s="8">
        <f t="shared" si="4"/>
        <v>1</v>
      </c>
      <c r="L22" s="20">
        <f t="shared" si="11"/>
        <v>250199.09793337312</v>
      </c>
      <c r="M22" s="20">
        <f t="shared" si="0"/>
        <v>413.22415190406605</v>
      </c>
      <c r="N22" s="19">
        <f t="shared" si="1"/>
        <v>1313.0687978529559</v>
      </c>
      <c r="O22" s="20">
        <f t="shared" si="12"/>
        <v>899.84464594888982</v>
      </c>
      <c r="P22" s="20">
        <f t="shared" si="13"/>
        <v>249299.25328742425</v>
      </c>
    </row>
    <row r="23" spans="1:16" ht="12.75" x14ac:dyDescent="0.2">
      <c r="A23" s="10"/>
      <c r="B23" s="8">
        <f t="shared" si="5"/>
        <v>13</v>
      </c>
      <c r="C23" s="8">
        <f t="shared" si="2"/>
        <v>2</v>
      </c>
      <c r="D23" s="20">
        <f t="shared" si="6"/>
        <v>252136.92733042015</v>
      </c>
      <c r="E23" s="20">
        <f t="shared" si="7"/>
        <v>1027.2370523728812</v>
      </c>
      <c r="F23" s="19">
        <f t="shared" si="3"/>
        <v>1699.9748112623747</v>
      </c>
      <c r="G23" s="20">
        <f t="shared" si="8"/>
        <v>672.73775888949353</v>
      </c>
      <c r="H23" s="20">
        <f t="shared" si="9"/>
        <v>251464.18957153065</v>
      </c>
      <c r="J23" s="8">
        <f t="shared" si="10"/>
        <v>13</v>
      </c>
      <c r="K23" s="8">
        <f t="shared" si="4"/>
        <v>2</v>
      </c>
      <c r="L23" s="20">
        <f t="shared" si="11"/>
        <v>249299.25328742425</v>
      </c>
      <c r="M23" s="20">
        <f t="shared" si="0"/>
        <v>411.73798531218387</v>
      </c>
      <c r="N23" s="19">
        <f t="shared" si="1"/>
        <v>1313.0687978529559</v>
      </c>
      <c r="O23" s="20">
        <f t="shared" si="12"/>
        <v>901.33081254077206</v>
      </c>
      <c r="P23" s="20">
        <f t="shared" si="13"/>
        <v>248397.92247488347</v>
      </c>
    </row>
    <row r="24" spans="1:16" ht="12.75" x14ac:dyDescent="0.2">
      <c r="A24" s="10"/>
      <c r="B24" s="8">
        <f t="shared" si="5"/>
        <v>14</v>
      </c>
      <c r="C24" s="8">
        <f t="shared" si="2"/>
        <v>2</v>
      </c>
      <c r="D24" s="20">
        <f t="shared" si="6"/>
        <v>251464.18957153065</v>
      </c>
      <c r="E24" s="20">
        <f t="shared" si="7"/>
        <v>1024.4962354692314</v>
      </c>
      <c r="F24" s="19">
        <f t="shared" si="3"/>
        <v>1699.9748112623747</v>
      </c>
      <c r="G24" s="20">
        <f t="shared" si="8"/>
        <v>675.47857579314336</v>
      </c>
      <c r="H24" s="20">
        <f t="shared" si="9"/>
        <v>250788.71099573749</v>
      </c>
      <c r="J24" s="8">
        <f t="shared" si="10"/>
        <v>14</v>
      </c>
      <c r="K24" s="8">
        <f t="shared" si="4"/>
        <v>2</v>
      </c>
      <c r="L24" s="20">
        <f t="shared" si="11"/>
        <v>248397.92247488347</v>
      </c>
      <c r="M24" s="20">
        <f t="shared" si="0"/>
        <v>410.24936419534697</v>
      </c>
      <c r="N24" s="19">
        <f t="shared" si="1"/>
        <v>1313.0687978529559</v>
      </c>
      <c r="O24" s="20">
        <f t="shared" si="12"/>
        <v>902.8194336576089</v>
      </c>
      <c r="P24" s="20">
        <f t="shared" si="13"/>
        <v>247495.10304122587</v>
      </c>
    </row>
    <row r="25" spans="1:16" ht="12.75" x14ac:dyDescent="0.2">
      <c r="A25" s="10"/>
      <c r="B25" s="8">
        <f t="shared" si="5"/>
        <v>15</v>
      </c>
      <c r="C25" s="8">
        <f t="shared" si="2"/>
        <v>2</v>
      </c>
      <c r="D25" s="20">
        <f t="shared" si="6"/>
        <v>250788.71099573749</v>
      </c>
      <c r="E25" s="20">
        <f t="shared" si="7"/>
        <v>1021.7442521382474</v>
      </c>
      <c r="F25" s="19">
        <f t="shared" si="3"/>
        <v>1699.9748112623747</v>
      </c>
      <c r="G25" s="20">
        <f t="shared" si="8"/>
        <v>678.23055912412735</v>
      </c>
      <c r="H25" s="20">
        <f t="shared" si="9"/>
        <v>250110.48043661338</v>
      </c>
      <c r="J25" s="8">
        <f t="shared" si="10"/>
        <v>15</v>
      </c>
      <c r="K25" s="8">
        <f t="shared" si="4"/>
        <v>2</v>
      </c>
      <c r="L25" s="20">
        <f t="shared" si="11"/>
        <v>247495.10304122587</v>
      </c>
      <c r="M25" s="20">
        <f t="shared" si="0"/>
        <v>408.75828449970783</v>
      </c>
      <c r="N25" s="19">
        <f t="shared" si="1"/>
        <v>1313.0687978529559</v>
      </c>
      <c r="O25" s="20">
        <f t="shared" si="12"/>
        <v>904.3105133532481</v>
      </c>
      <c r="P25" s="20">
        <f t="shared" si="13"/>
        <v>246590.79252787263</v>
      </c>
    </row>
    <row r="26" spans="1:16" ht="12.75" x14ac:dyDescent="0.2">
      <c r="A26" s="10"/>
      <c r="B26" s="8">
        <f t="shared" si="5"/>
        <v>16</v>
      </c>
      <c r="C26" s="8">
        <f t="shared" si="2"/>
        <v>2</v>
      </c>
      <c r="D26" s="20">
        <f t="shared" si="6"/>
        <v>250110.48043661338</v>
      </c>
      <c r="E26" s="20">
        <f t="shared" si="7"/>
        <v>1018.9810568865228</v>
      </c>
      <c r="F26" s="19">
        <f t="shared" si="3"/>
        <v>1699.9748112623747</v>
      </c>
      <c r="G26" s="20">
        <f t="shared" si="8"/>
        <v>680.99375437585195</v>
      </c>
      <c r="H26" s="20">
        <f t="shared" si="9"/>
        <v>249429.48668223753</v>
      </c>
      <c r="J26" s="8">
        <f t="shared" si="10"/>
        <v>16</v>
      </c>
      <c r="K26" s="8">
        <f t="shared" si="4"/>
        <v>2</v>
      </c>
      <c r="L26" s="20">
        <f t="shared" si="11"/>
        <v>246590.79252787263</v>
      </c>
      <c r="M26" s="20">
        <f t="shared" si="0"/>
        <v>407.26474216472371</v>
      </c>
      <c r="N26" s="19">
        <f t="shared" si="1"/>
        <v>1313.0687978529559</v>
      </c>
      <c r="O26" s="20">
        <f t="shared" si="12"/>
        <v>905.80405568823221</v>
      </c>
      <c r="P26" s="20">
        <f t="shared" si="13"/>
        <v>245684.9884721844</v>
      </c>
    </row>
    <row r="27" spans="1:16" ht="12.75" x14ac:dyDescent="0.2">
      <c r="A27" s="10"/>
      <c r="B27" s="8">
        <f t="shared" si="5"/>
        <v>17</v>
      </c>
      <c r="C27" s="8">
        <f t="shared" si="2"/>
        <v>2</v>
      </c>
      <c r="D27" s="20">
        <f t="shared" si="6"/>
        <v>249429.48668223753</v>
      </c>
      <c r="E27" s="20">
        <f t="shared" si="7"/>
        <v>1016.2066040353042</v>
      </c>
      <c r="F27" s="19">
        <f t="shared" si="3"/>
        <v>1699.9748112623747</v>
      </c>
      <c r="G27" s="20">
        <f t="shared" si="8"/>
        <v>683.76820722707055</v>
      </c>
      <c r="H27" s="20">
        <f t="shared" si="9"/>
        <v>248745.71847501045</v>
      </c>
      <c r="J27" s="8">
        <f t="shared" si="10"/>
        <v>17</v>
      </c>
      <c r="K27" s="8">
        <f t="shared" si="4"/>
        <v>2</v>
      </c>
      <c r="L27" s="20">
        <f t="shared" si="11"/>
        <v>245684.9884721844</v>
      </c>
      <c r="M27" s="20">
        <f t="shared" si="0"/>
        <v>405.76873312314552</v>
      </c>
      <c r="N27" s="19">
        <f t="shared" si="1"/>
        <v>1313.0687978529559</v>
      </c>
      <c r="O27" s="20">
        <f t="shared" si="12"/>
        <v>907.3000647298104</v>
      </c>
      <c r="P27" s="20">
        <f t="shared" si="13"/>
        <v>244777.68840745458</v>
      </c>
    </row>
    <row r="28" spans="1:16" ht="12.75" x14ac:dyDescent="0.2">
      <c r="A28" s="10"/>
      <c r="B28" s="8">
        <f t="shared" si="5"/>
        <v>18</v>
      </c>
      <c r="C28" s="8">
        <f t="shared" si="2"/>
        <v>2</v>
      </c>
      <c r="D28" s="20">
        <f t="shared" si="6"/>
        <v>248745.71847501045</v>
      </c>
      <c r="E28" s="20">
        <f t="shared" si="7"/>
        <v>1013.4208477197377</v>
      </c>
      <c r="F28" s="19">
        <f t="shared" si="3"/>
        <v>1699.9748112623747</v>
      </c>
      <c r="G28" s="20">
        <f t="shared" si="8"/>
        <v>686.55396354263701</v>
      </c>
      <c r="H28" s="20">
        <f t="shared" si="9"/>
        <v>248059.16451146782</v>
      </c>
      <c r="J28" s="8">
        <f t="shared" si="10"/>
        <v>18</v>
      </c>
      <c r="K28" s="8">
        <f t="shared" si="4"/>
        <v>2</v>
      </c>
      <c r="L28" s="20">
        <f t="shared" si="11"/>
        <v>244777.68840745458</v>
      </c>
      <c r="M28" s="20">
        <f t="shared" si="0"/>
        <v>404.27025330100679</v>
      </c>
      <c r="N28" s="19">
        <f t="shared" si="1"/>
        <v>1313.0687978529559</v>
      </c>
      <c r="O28" s="20">
        <f t="shared" si="12"/>
        <v>908.79854455194913</v>
      </c>
      <c r="P28" s="20">
        <f t="shared" si="13"/>
        <v>243868.88986290264</v>
      </c>
    </row>
    <row r="29" spans="1:16" ht="12.75" x14ac:dyDescent="0.2">
      <c r="A29" s="10"/>
      <c r="B29" s="8">
        <f t="shared" si="5"/>
        <v>19</v>
      </c>
      <c r="C29" s="8">
        <f t="shared" si="2"/>
        <v>2</v>
      </c>
      <c r="D29" s="20">
        <f t="shared" si="6"/>
        <v>248059.16451146782</v>
      </c>
      <c r="E29" s="20">
        <f t="shared" si="7"/>
        <v>1010.6237418881107</v>
      </c>
      <c r="F29" s="19">
        <f t="shared" si="3"/>
        <v>1699.9748112623747</v>
      </c>
      <c r="G29" s="20">
        <f t="shared" si="8"/>
        <v>689.35106937426406</v>
      </c>
      <c r="H29" s="20">
        <f t="shared" si="9"/>
        <v>247369.81344209355</v>
      </c>
      <c r="J29" s="8">
        <f t="shared" si="10"/>
        <v>19</v>
      </c>
      <c r="K29" s="8">
        <f t="shared" si="4"/>
        <v>2</v>
      </c>
      <c r="L29" s="20">
        <f t="shared" si="11"/>
        <v>243868.88986290264</v>
      </c>
      <c r="M29" s="20">
        <f t="shared" si="0"/>
        <v>402.76929861761249</v>
      </c>
      <c r="N29" s="19">
        <f t="shared" si="1"/>
        <v>1313.0687978529559</v>
      </c>
      <c r="O29" s="20">
        <f t="shared" si="12"/>
        <v>910.29949923534332</v>
      </c>
      <c r="P29" s="20">
        <f t="shared" si="13"/>
        <v>242958.59036366729</v>
      </c>
    </row>
    <row r="30" spans="1:16" ht="12.75" x14ac:dyDescent="0.2">
      <c r="A30" s="10"/>
      <c r="B30" s="8">
        <f t="shared" si="5"/>
        <v>20</v>
      </c>
      <c r="C30" s="8">
        <f t="shared" si="2"/>
        <v>2</v>
      </c>
      <c r="D30" s="20">
        <f t="shared" si="6"/>
        <v>247369.81344209355</v>
      </c>
      <c r="E30" s="20">
        <f t="shared" si="7"/>
        <v>1007.8152403010895</v>
      </c>
      <c r="F30" s="19">
        <f t="shared" si="3"/>
        <v>1699.9748112623747</v>
      </c>
      <c r="G30" s="20">
        <f t="shared" si="8"/>
        <v>692.15957096128523</v>
      </c>
      <c r="H30" s="20">
        <f t="shared" si="9"/>
        <v>246677.65387113226</v>
      </c>
      <c r="J30" s="8">
        <f t="shared" si="10"/>
        <v>20</v>
      </c>
      <c r="K30" s="8">
        <f t="shared" si="4"/>
        <v>2</v>
      </c>
      <c r="L30" s="20">
        <f t="shared" si="11"/>
        <v>242958.59036366729</v>
      </c>
      <c r="M30" s="20">
        <f t="shared" si="0"/>
        <v>401.26586498552803</v>
      </c>
      <c r="N30" s="19">
        <f t="shared" si="1"/>
        <v>1313.0687978529559</v>
      </c>
      <c r="O30" s="20">
        <f t="shared" si="12"/>
        <v>911.8029328674279</v>
      </c>
      <c r="P30" s="20">
        <f t="shared" si="13"/>
        <v>242046.78743079986</v>
      </c>
    </row>
    <row r="31" spans="1:16" ht="12.75" x14ac:dyDescent="0.2">
      <c r="A31" s="10"/>
      <c r="B31" s="8">
        <f t="shared" si="5"/>
        <v>21</v>
      </c>
      <c r="C31" s="8">
        <f t="shared" si="2"/>
        <v>2</v>
      </c>
      <c r="D31" s="20">
        <f t="shared" si="6"/>
        <v>246677.65387113226</v>
      </c>
      <c r="E31" s="20">
        <f t="shared" si="7"/>
        <v>1004.9952965309562</v>
      </c>
      <c r="F31" s="19">
        <f t="shared" si="3"/>
        <v>1699.9748112623747</v>
      </c>
      <c r="G31" s="20">
        <f t="shared" si="8"/>
        <v>694.97951473141848</v>
      </c>
      <c r="H31" s="20">
        <f t="shared" si="9"/>
        <v>245982.67435640085</v>
      </c>
      <c r="J31" s="8">
        <f t="shared" si="10"/>
        <v>21</v>
      </c>
      <c r="K31" s="8">
        <f t="shared" si="4"/>
        <v>2</v>
      </c>
      <c r="L31" s="20">
        <f t="shared" si="11"/>
        <v>242046.78743079986</v>
      </c>
      <c r="M31" s="20">
        <f t="shared" si="0"/>
        <v>399.75994831056818</v>
      </c>
      <c r="N31" s="19">
        <f t="shared" si="1"/>
        <v>1313.0687978529559</v>
      </c>
      <c r="O31" s="20">
        <f t="shared" si="12"/>
        <v>913.30884954238763</v>
      </c>
      <c r="P31" s="20">
        <f t="shared" si="13"/>
        <v>241133.47858125746</v>
      </c>
    </row>
    <row r="32" spans="1:16" ht="12.75" x14ac:dyDescent="0.2">
      <c r="A32" s="10"/>
      <c r="B32" s="8">
        <f t="shared" si="5"/>
        <v>22</v>
      </c>
      <c r="C32" s="8">
        <f t="shared" si="2"/>
        <v>2</v>
      </c>
      <c r="D32" s="20">
        <f t="shared" si="6"/>
        <v>245982.67435640085</v>
      </c>
      <c r="E32" s="20">
        <f t="shared" si="7"/>
        <v>1002.1638639608406</v>
      </c>
      <c r="F32" s="19">
        <f t="shared" si="3"/>
        <v>1699.9748112623747</v>
      </c>
      <c r="G32" s="20">
        <f t="shared" si="8"/>
        <v>697.81094730153416</v>
      </c>
      <c r="H32" s="20">
        <f t="shared" si="9"/>
        <v>245284.86340909931</v>
      </c>
      <c r="J32" s="8">
        <f t="shared" si="10"/>
        <v>22</v>
      </c>
      <c r="K32" s="8">
        <f t="shared" si="4"/>
        <v>2</v>
      </c>
      <c r="L32" s="20">
        <f t="shared" si="11"/>
        <v>241133.47858125746</v>
      </c>
      <c r="M32" s="20">
        <f t="shared" si="0"/>
        <v>398.25154449178564</v>
      </c>
      <c r="N32" s="19">
        <f t="shared" si="1"/>
        <v>1313.0687978529559</v>
      </c>
      <c r="O32" s="20">
        <f t="shared" si="12"/>
        <v>914.81725336117029</v>
      </c>
      <c r="P32" s="20">
        <f t="shared" si="13"/>
        <v>240218.66132789629</v>
      </c>
    </row>
    <row r="33" spans="1:16" ht="12.75" x14ac:dyDescent="0.2">
      <c r="A33" s="10"/>
      <c r="B33" s="8">
        <f t="shared" si="5"/>
        <v>23</v>
      </c>
      <c r="C33" s="8">
        <f t="shared" si="2"/>
        <v>2</v>
      </c>
      <c r="D33" s="20">
        <f t="shared" si="6"/>
        <v>245284.86340909931</v>
      </c>
      <c r="E33" s="20">
        <f t="shared" si="7"/>
        <v>999.32089578394925</v>
      </c>
      <c r="F33" s="19">
        <f t="shared" si="3"/>
        <v>1699.9748112623747</v>
      </c>
      <c r="G33" s="20">
        <f t="shared" si="8"/>
        <v>700.65391547842546</v>
      </c>
      <c r="H33" s="20">
        <f t="shared" si="9"/>
        <v>244584.2094936209</v>
      </c>
      <c r="J33" s="8">
        <f t="shared" si="10"/>
        <v>23</v>
      </c>
      <c r="K33" s="8">
        <f t="shared" si="4"/>
        <v>2</v>
      </c>
      <c r="L33" s="20">
        <f t="shared" si="11"/>
        <v>240218.66132789629</v>
      </c>
      <c r="M33" s="20">
        <f t="shared" si="0"/>
        <v>396.74064942146038</v>
      </c>
      <c r="N33" s="19">
        <f t="shared" si="1"/>
        <v>1313.0687978529559</v>
      </c>
      <c r="O33" s="20">
        <f t="shared" si="12"/>
        <v>916.32814843149549</v>
      </c>
      <c r="P33" s="20">
        <f t="shared" si="13"/>
        <v>239302.3331794648</v>
      </c>
    </row>
    <row r="34" spans="1:16" ht="12.75" x14ac:dyDescent="0.2">
      <c r="A34" s="10"/>
      <c r="B34" s="8">
        <f t="shared" si="5"/>
        <v>24</v>
      </c>
      <c r="C34" s="8">
        <f t="shared" si="2"/>
        <v>2</v>
      </c>
      <c r="D34" s="20">
        <f t="shared" si="6"/>
        <v>244584.2094936209</v>
      </c>
      <c r="E34" s="20">
        <f t="shared" si="7"/>
        <v>996.46634500279231</v>
      </c>
      <c r="F34" s="19">
        <f t="shared" si="3"/>
        <v>1699.9748112623747</v>
      </c>
      <c r="G34" s="20">
        <f t="shared" si="8"/>
        <v>703.50846625958241</v>
      </c>
      <c r="H34" s="20">
        <f t="shared" si="9"/>
        <v>243880.70102736133</v>
      </c>
      <c r="J34" s="8">
        <f t="shared" si="10"/>
        <v>24</v>
      </c>
      <c r="K34" s="8">
        <f t="shared" si="4"/>
        <v>2</v>
      </c>
      <c r="L34" s="20">
        <f t="shared" si="11"/>
        <v>239302.3331794648</v>
      </c>
      <c r="M34" s="20">
        <f t="shared" si="0"/>
        <v>395.2272589850877</v>
      </c>
      <c r="N34" s="19">
        <f t="shared" si="1"/>
        <v>1313.0687978529559</v>
      </c>
      <c r="O34" s="20">
        <f t="shared" si="12"/>
        <v>917.84153886786817</v>
      </c>
      <c r="P34" s="20">
        <f t="shared" si="13"/>
        <v>238384.49164059694</v>
      </c>
    </row>
    <row r="35" spans="1:16" ht="12.75" x14ac:dyDescent="0.2">
      <c r="A35" s="10"/>
      <c r="B35" s="8">
        <f t="shared" si="5"/>
        <v>25</v>
      </c>
      <c r="C35" s="8">
        <f t="shared" si="2"/>
        <v>3</v>
      </c>
      <c r="D35" s="20">
        <f t="shared" si="6"/>
        <v>243880.70102736133</v>
      </c>
      <c r="E35" s="20">
        <f t="shared" si="7"/>
        <v>993.60016442840617</v>
      </c>
      <c r="F35" s="19">
        <f t="shared" si="3"/>
        <v>1699.9748112623747</v>
      </c>
      <c r="G35" s="20">
        <f t="shared" si="8"/>
        <v>706.37464683396854</v>
      </c>
      <c r="H35" s="20">
        <f t="shared" si="9"/>
        <v>243174.32638052735</v>
      </c>
      <c r="J35" s="8">
        <f t="shared" si="10"/>
        <v>25</v>
      </c>
      <c r="K35" s="8">
        <f t="shared" si="4"/>
        <v>3</v>
      </c>
      <c r="L35" s="20">
        <f t="shared" si="11"/>
        <v>238384.49164059694</v>
      </c>
      <c r="M35" s="20">
        <f t="shared" si="0"/>
        <v>393.71136906136786</v>
      </c>
      <c r="N35" s="19">
        <f t="shared" si="1"/>
        <v>1313.0687978529559</v>
      </c>
      <c r="O35" s="20">
        <f t="shared" si="12"/>
        <v>919.35742879158806</v>
      </c>
      <c r="P35" s="20">
        <f t="shared" si="13"/>
        <v>237465.13421180536</v>
      </c>
    </row>
    <row r="36" spans="1:16" ht="12.75" x14ac:dyDescent="0.2">
      <c r="A36" s="10"/>
      <c r="B36" s="8">
        <f t="shared" si="5"/>
        <v>26</v>
      </c>
      <c r="C36" s="8">
        <f t="shared" si="2"/>
        <v>3</v>
      </c>
      <c r="D36" s="20">
        <f t="shared" si="6"/>
        <v>243174.32638052735</v>
      </c>
      <c r="E36" s="20">
        <f t="shared" si="7"/>
        <v>990.72230667957365</v>
      </c>
      <c r="F36" s="19">
        <f t="shared" si="3"/>
        <v>1699.9748112623747</v>
      </c>
      <c r="G36" s="20">
        <f t="shared" si="8"/>
        <v>709.25250458280107</v>
      </c>
      <c r="H36" s="20">
        <f t="shared" si="9"/>
        <v>242465.07387594454</v>
      </c>
      <c r="J36" s="8">
        <f t="shared" si="10"/>
        <v>26</v>
      </c>
      <c r="K36" s="8">
        <f t="shared" si="4"/>
        <v>3</v>
      </c>
      <c r="L36" s="20">
        <f t="shared" si="11"/>
        <v>237465.13421180536</v>
      </c>
      <c r="M36" s="20">
        <f t="shared" si="0"/>
        <v>392.19297552219427</v>
      </c>
      <c r="N36" s="19">
        <f t="shared" si="1"/>
        <v>1313.0687978529559</v>
      </c>
      <c r="O36" s="20">
        <f t="shared" si="12"/>
        <v>920.87582233076159</v>
      </c>
      <c r="P36" s="20">
        <f t="shared" si="13"/>
        <v>236544.25838947459</v>
      </c>
    </row>
    <row r="37" spans="1:16" ht="12.75" x14ac:dyDescent="0.2">
      <c r="A37" s="10"/>
      <c r="B37" s="8">
        <f t="shared" si="5"/>
        <v>27</v>
      </c>
      <c r="C37" s="8">
        <f t="shared" si="2"/>
        <v>3</v>
      </c>
      <c r="D37" s="20">
        <f t="shared" si="6"/>
        <v>242465.07387594454</v>
      </c>
      <c r="E37" s="20">
        <f t="shared" si="7"/>
        <v>987.83272418204069</v>
      </c>
      <c r="F37" s="19">
        <f t="shared" si="3"/>
        <v>1699.9748112623747</v>
      </c>
      <c r="G37" s="20">
        <f t="shared" si="8"/>
        <v>712.14208708033402</v>
      </c>
      <c r="H37" s="20">
        <f t="shared" si="9"/>
        <v>241752.9317888642</v>
      </c>
      <c r="J37" s="8">
        <f t="shared" si="10"/>
        <v>27</v>
      </c>
      <c r="K37" s="8">
        <f t="shared" si="4"/>
        <v>3</v>
      </c>
      <c r="L37" s="20">
        <f t="shared" si="11"/>
        <v>236544.25838947459</v>
      </c>
      <c r="M37" s="20">
        <f t="shared" si="0"/>
        <v>390.67207423264239</v>
      </c>
      <c r="N37" s="19">
        <f t="shared" si="1"/>
        <v>1313.0687978529559</v>
      </c>
      <c r="O37" s="20">
        <f t="shared" si="12"/>
        <v>922.39672362031342</v>
      </c>
      <c r="P37" s="20">
        <f t="shared" si="13"/>
        <v>235621.86166585429</v>
      </c>
    </row>
    <row r="38" spans="1:16" ht="12.75" x14ac:dyDescent="0.2">
      <c r="A38" s="10"/>
      <c r="B38" s="8">
        <f t="shared" si="5"/>
        <v>28</v>
      </c>
      <c r="C38" s="8">
        <f t="shared" si="2"/>
        <v>3</v>
      </c>
      <c r="D38" s="20">
        <f t="shared" si="6"/>
        <v>241752.9317888642</v>
      </c>
      <c r="E38" s="20">
        <f t="shared" si="7"/>
        <v>984.93136916772971</v>
      </c>
      <c r="F38" s="19">
        <f t="shared" si="3"/>
        <v>1699.9748112623747</v>
      </c>
      <c r="G38" s="20">
        <f t="shared" si="8"/>
        <v>715.043442094645</v>
      </c>
      <c r="H38" s="20">
        <f t="shared" si="9"/>
        <v>241037.88834676956</v>
      </c>
      <c r="J38" s="8">
        <f t="shared" si="10"/>
        <v>28</v>
      </c>
      <c r="K38" s="8">
        <f t="shared" si="4"/>
        <v>3</v>
      </c>
      <c r="L38" s="20">
        <f t="shared" si="11"/>
        <v>235621.86166585429</v>
      </c>
      <c r="M38" s="20">
        <f t="shared" si="0"/>
        <v>389.14866105095854</v>
      </c>
      <c r="N38" s="19">
        <f t="shared" si="1"/>
        <v>1313.0687978529559</v>
      </c>
      <c r="O38" s="20">
        <f t="shared" si="12"/>
        <v>923.92013680199739</v>
      </c>
      <c r="P38" s="20">
        <f t="shared" si="13"/>
        <v>234697.9415290523</v>
      </c>
    </row>
    <row r="39" spans="1:16" ht="12.75" x14ac:dyDescent="0.2">
      <c r="A39" s="10"/>
      <c r="B39" s="8">
        <f t="shared" si="5"/>
        <v>29</v>
      </c>
      <c r="C39" s="8">
        <f t="shared" si="2"/>
        <v>3</v>
      </c>
      <c r="D39" s="20">
        <f t="shared" si="6"/>
        <v>241037.88834676956</v>
      </c>
      <c r="E39" s="20">
        <f t="shared" si="7"/>
        <v>982.01819367395012</v>
      </c>
      <c r="F39" s="19">
        <f t="shared" si="3"/>
        <v>1699.9748112623747</v>
      </c>
      <c r="G39" s="20">
        <f t="shared" si="8"/>
        <v>717.95661758842459</v>
      </c>
      <c r="H39" s="20">
        <f t="shared" si="9"/>
        <v>240319.93172918115</v>
      </c>
      <c r="J39" s="8">
        <f t="shared" si="10"/>
        <v>29</v>
      </c>
      <c r="K39" s="8">
        <f t="shared" si="4"/>
        <v>3</v>
      </c>
      <c r="L39" s="20">
        <f t="shared" si="11"/>
        <v>234697.9415290523</v>
      </c>
      <c r="M39" s="20">
        <f t="shared" si="0"/>
        <v>387.62273182854886</v>
      </c>
      <c r="N39" s="19">
        <f t="shared" si="1"/>
        <v>1313.0687978529559</v>
      </c>
      <c r="O39" s="20">
        <f t="shared" si="12"/>
        <v>925.44606602440695</v>
      </c>
      <c r="P39" s="20">
        <f t="shared" si="13"/>
        <v>233772.49546302791</v>
      </c>
    </row>
    <row r="40" spans="1:16" ht="12.75" x14ac:dyDescent="0.2">
      <c r="A40" s="10"/>
      <c r="B40" s="8">
        <f t="shared" si="5"/>
        <v>30</v>
      </c>
      <c r="C40" s="8">
        <f t="shared" si="2"/>
        <v>3</v>
      </c>
      <c r="D40" s="20">
        <f t="shared" si="6"/>
        <v>240319.93172918115</v>
      </c>
      <c r="E40" s="20">
        <f t="shared" si="7"/>
        <v>979.09314954260537</v>
      </c>
      <c r="F40" s="19">
        <f t="shared" si="3"/>
        <v>1699.9748112623747</v>
      </c>
      <c r="G40" s="20">
        <f t="shared" si="8"/>
        <v>720.88166171976934</v>
      </c>
      <c r="H40" s="20">
        <f t="shared" si="9"/>
        <v>239599.05006746139</v>
      </c>
      <c r="J40" s="8">
        <f t="shared" si="10"/>
        <v>30</v>
      </c>
      <c r="K40" s="8">
        <f t="shared" si="4"/>
        <v>3</v>
      </c>
      <c r="L40" s="20">
        <f t="shared" si="11"/>
        <v>233772.49546302791</v>
      </c>
      <c r="M40" s="20">
        <f t="shared" si="0"/>
        <v>386.09428240996732</v>
      </c>
      <c r="N40" s="19">
        <f t="shared" si="1"/>
        <v>1313.0687978529559</v>
      </c>
      <c r="O40" s="20">
        <f t="shared" si="12"/>
        <v>926.9745154429886</v>
      </c>
      <c r="P40" s="20">
        <f t="shared" si="13"/>
        <v>232845.52094758491</v>
      </c>
    </row>
    <row r="41" spans="1:16" ht="12.75" x14ac:dyDescent="0.2">
      <c r="A41" s="10"/>
      <c r="B41" s="8">
        <f t="shared" si="5"/>
        <v>31</v>
      </c>
      <c r="C41" s="8">
        <f t="shared" si="2"/>
        <v>3</v>
      </c>
      <c r="D41" s="20">
        <f t="shared" si="6"/>
        <v>239599.05006746139</v>
      </c>
      <c r="E41" s="20">
        <f t="shared" si="7"/>
        <v>976.15618841939704</v>
      </c>
      <c r="F41" s="19">
        <f t="shared" si="3"/>
        <v>1699.9748112623747</v>
      </c>
      <c r="G41" s="20">
        <f t="shared" si="8"/>
        <v>723.81862284297767</v>
      </c>
      <c r="H41" s="20">
        <f t="shared" si="9"/>
        <v>238875.2314446184</v>
      </c>
      <c r="J41" s="8">
        <f t="shared" si="10"/>
        <v>31</v>
      </c>
      <c r="K41" s="8">
        <f t="shared" si="4"/>
        <v>3</v>
      </c>
      <c r="L41" s="20">
        <f t="shared" si="11"/>
        <v>232845.52094758491</v>
      </c>
      <c r="M41" s="20">
        <f t="shared" si="0"/>
        <v>384.56330863290509</v>
      </c>
      <c r="N41" s="19">
        <f t="shared" si="1"/>
        <v>1313.0687978529559</v>
      </c>
      <c r="O41" s="20">
        <f t="shared" si="12"/>
        <v>928.50548922005078</v>
      </c>
      <c r="P41" s="20">
        <f t="shared" si="13"/>
        <v>231917.01545836485</v>
      </c>
    </row>
    <row r="42" spans="1:16" ht="12.75" x14ac:dyDescent="0.2">
      <c r="A42" s="10"/>
      <c r="B42" s="8">
        <f t="shared" si="5"/>
        <v>32</v>
      </c>
      <c r="C42" s="8">
        <f t="shared" si="2"/>
        <v>3</v>
      </c>
      <c r="D42" s="20">
        <f t="shared" si="6"/>
        <v>238875.2314446184</v>
      </c>
      <c r="E42" s="20">
        <f t="shared" si="7"/>
        <v>973.2072617530248</v>
      </c>
      <c r="F42" s="19">
        <f t="shared" si="3"/>
        <v>1699.9748112623747</v>
      </c>
      <c r="G42" s="20">
        <f t="shared" si="8"/>
        <v>726.76754950934992</v>
      </c>
      <c r="H42" s="20">
        <f t="shared" si="9"/>
        <v>238148.46389510905</v>
      </c>
      <c r="J42" s="8">
        <f t="shared" si="10"/>
        <v>32</v>
      </c>
      <c r="K42" s="8">
        <f t="shared" si="4"/>
        <v>3</v>
      </c>
      <c r="L42" s="20">
        <f t="shared" si="11"/>
        <v>231917.01545836485</v>
      </c>
      <c r="M42" s="20">
        <f t="shared" si="0"/>
        <v>383.02980632817895</v>
      </c>
      <c r="N42" s="19">
        <f t="shared" si="1"/>
        <v>1313.0687978529559</v>
      </c>
      <c r="O42" s="20">
        <f t="shared" si="12"/>
        <v>930.03899152477697</v>
      </c>
      <c r="P42" s="20">
        <f t="shared" si="13"/>
        <v>230986.97646684007</v>
      </c>
    </row>
    <row r="43" spans="1:16" ht="12.75" x14ac:dyDescent="0.2">
      <c r="A43" s="10"/>
      <c r="B43" s="8">
        <f t="shared" si="5"/>
        <v>33</v>
      </c>
      <c r="C43" s="8">
        <f t="shared" si="2"/>
        <v>3</v>
      </c>
      <c r="D43" s="20">
        <f t="shared" si="6"/>
        <v>238148.46389510905</v>
      </c>
      <c r="E43" s="20">
        <f t="shared" si="7"/>
        <v>970.24632079438504</v>
      </c>
      <c r="F43" s="19">
        <f t="shared" si="3"/>
        <v>1699.9748112623747</v>
      </c>
      <c r="G43" s="20">
        <f t="shared" si="8"/>
        <v>729.72849046798967</v>
      </c>
      <c r="H43" s="20">
        <f t="shared" si="9"/>
        <v>237418.73540464105</v>
      </c>
      <c r="J43" s="8">
        <f t="shared" si="10"/>
        <v>33</v>
      </c>
      <c r="K43" s="8">
        <f t="shared" si="4"/>
        <v>3</v>
      </c>
      <c r="L43" s="20">
        <f t="shared" si="11"/>
        <v>230986.97646684007</v>
      </c>
      <c r="M43" s="20">
        <f t="shared" si="0"/>
        <v>381.49377131971988</v>
      </c>
      <c r="N43" s="19">
        <f t="shared" si="1"/>
        <v>1313.0687978529559</v>
      </c>
      <c r="O43" s="20">
        <f t="shared" si="12"/>
        <v>931.57502653323604</v>
      </c>
      <c r="P43" s="20">
        <f t="shared" si="13"/>
        <v>230055.40144030683</v>
      </c>
    </row>
    <row r="44" spans="1:16" ht="12.75" x14ac:dyDescent="0.2">
      <c r="A44" s="10"/>
      <c r="B44" s="8">
        <f t="shared" si="5"/>
        <v>34</v>
      </c>
      <c r="C44" s="8">
        <f t="shared" si="2"/>
        <v>3</v>
      </c>
      <c r="D44" s="20">
        <f t="shared" si="6"/>
        <v>237418.73540464105</v>
      </c>
      <c r="E44" s="20">
        <f t="shared" si="7"/>
        <v>967.2733165957635</v>
      </c>
      <c r="F44" s="19">
        <f t="shared" si="3"/>
        <v>1699.9748112623747</v>
      </c>
      <c r="G44" s="20">
        <f t="shared" si="8"/>
        <v>732.70149466661121</v>
      </c>
      <c r="H44" s="20">
        <f t="shared" si="9"/>
        <v>236686.03390997445</v>
      </c>
      <c r="J44" s="8">
        <f t="shared" si="10"/>
        <v>34</v>
      </c>
      <c r="K44" s="8">
        <f t="shared" si="4"/>
        <v>3</v>
      </c>
      <c r="L44" s="20">
        <f t="shared" si="11"/>
        <v>230055.40144030683</v>
      </c>
      <c r="M44" s="20">
        <f t="shared" si="0"/>
        <v>379.95519942456173</v>
      </c>
      <c r="N44" s="19">
        <f t="shared" si="1"/>
        <v>1313.0687978529559</v>
      </c>
      <c r="O44" s="20">
        <f t="shared" si="12"/>
        <v>933.1135984283942</v>
      </c>
      <c r="P44" s="20">
        <f t="shared" si="13"/>
        <v>229122.28784187842</v>
      </c>
    </row>
    <row r="45" spans="1:16" ht="12.75" x14ac:dyDescent="0.2">
      <c r="A45" s="10"/>
      <c r="B45" s="8">
        <f t="shared" si="5"/>
        <v>35</v>
      </c>
      <c r="C45" s="8">
        <f t="shared" si="2"/>
        <v>3</v>
      </c>
      <c r="D45" s="20">
        <f t="shared" si="6"/>
        <v>236686.03390997445</v>
      </c>
      <c r="E45" s="20">
        <f t="shared" si="7"/>
        <v>964.28820001002759</v>
      </c>
      <c r="F45" s="19">
        <f t="shared" si="3"/>
        <v>1699.9748112623747</v>
      </c>
      <c r="G45" s="20">
        <f t="shared" si="8"/>
        <v>735.68661125234712</v>
      </c>
      <c r="H45" s="20">
        <f t="shared" si="9"/>
        <v>235950.3472987221</v>
      </c>
      <c r="J45" s="8">
        <f t="shared" si="10"/>
        <v>35</v>
      </c>
      <c r="K45" s="8">
        <f t="shared" si="4"/>
        <v>3</v>
      </c>
      <c r="L45" s="20">
        <f t="shared" si="11"/>
        <v>229122.28784187842</v>
      </c>
      <c r="M45" s="20">
        <f t="shared" si="0"/>
        <v>378.41408645282991</v>
      </c>
      <c r="N45" s="19">
        <f t="shared" si="1"/>
        <v>1313.0687978529559</v>
      </c>
      <c r="O45" s="20">
        <f t="shared" si="12"/>
        <v>934.65471140012596</v>
      </c>
      <c r="P45" s="20">
        <f t="shared" si="13"/>
        <v>228187.63313047829</v>
      </c>
    </row>
    <row r="46" spans="1:16" ht="12.75" x14ac:dyDescent="0.2">
      <c r="A46" s="10"/>
      <c r="B46" s="8">
        <f t="shared" si="5"/>
        <v>36</v>
      </c>
      <c r="C46" s="8">
        <f t="shared" si="2"/>
        <v>3</v>
      </c>
      <c r="D46" s="20">
        <f t="shared" si="6"/>
        <v>235950.3472987221</v>
      </c>
      <c r="E46" s="20">
        <f t="shared" si="7"/>
        <v>961.29092168981276</v>
      </c>
      <c r="F46" s="19">
        <f t="shared" si="3"/>
        <v>1699.9748112623747</v>
      </c>
      <c r="G46" s="20">
        <f t="shared" si="8"/>
        <v>738.68388957256195</v>
      </c>
      <c r="H46" s="20">
        <f t="shared" si="9"/>
        <v>235211.66340914954</v>
      </c>
      <c r="J46" s="8">
        <f t="shared" si="10"/>
        <v>36</v>
      </c>
      <c r="K46" s="8">
        <f t="shared" si="4"/>
        <v>3</v>
      </c>
      <c r="L46" s="20">
        <f t="shared" si="11"/>
        <v>228187.63313047829</v>
      </c>
      <c r="M46" s="20">
        <f t="shared" si="0"/>
        <v>376.87042820772984</v>
      </c>
      <c r="N46" s="19">
        <f t="shared" si="1"/>
        <v>1313.0687978529559</v>
      </c>
      <c r="O46" s="20">
        <f t="shared" si="12"/>
        <v>936.19836964522597</v>
      </c>
      <c r="P46" s="20">
        <f t="shared" si="13"/>
        <v>227251.43476083307</v>
      </c>
    </row>
    <row r="47" spans="1:16" ht="12.75" x14ac:dyDescent="0.2">
      <c r="A47" s="10"/>
      <c r="B47" s="8">
        <f t="shared" si="5"/>
        <v>37</v>
      </c>
      <c r="C47" s="8">
        <f t="shared" si="2"/>
        <v>4</v>
      </c>
      <c r="D47" s="20">
        <f t="shared" si="6"/>
        <v>235211.66340914954</v>
      </c>
      <c r="E47" s="20">
        <f t="shared" si="7"/>
        <v>958.28143208670735</v>
      </c>
      <c r="F47" s="19">
        <f t="shared" si="3"/>
        <v>1699.9748112623747</v>
      </c>
      <c r="G47" s="20">
        <f t="shared" si="8"/>
        <v>741.69337917566736</v>
      </c>
      <c r="H47" s="20">
        <f t="shared" si="9"/>
        <v>234469.97002997386</v>
      </c>
      <c r="J47" s="8">
        <f t="shared" si="10"/>
        <v>37</v>
      </c>
      <c r="K47" s="8">
        <f t="shared" si="4"/>
        <v>4</v>
      </c>
      <c r="L47" s="20">
        <f t="shared" si="11"/>
        <v>227251.43476083307</v>
      </c>
      <c r="M47" s="20">
        <f t="shared" si="0"/>
        <v>1284.9126516341948</v>
      </c>
      <c r="N47" s="19">
        <f t="shared" si="1"/>
        <v>1880.1060915858441</v>
      </c>
      <c r="O47" s="20">
        <f t="shared" si="12"/>
        <v>595.19343995164922</v>
      </c>
      <c r="P47" s="20">
        <f t="shared" si="13"/>
        <v>226656.24132088141</v>
      </c>
    </row>
    <row r="48" spans="1:16" ht="12.75" x14ac:dyDescent="0.2">
      <c r="A48" s="10"/>
      <c r="B48" s="8">
        <f t="shared" si="5"/>
        <v>38</v>
      </c>
      <c r="C48" s="8">
        <f t="shared" si="2"/>
        <v>4</v>
      </c>
      <c r="D48" s="20">
        <f t="shared" si="6"/>
        <v>234469.97002997386</v>
      </c>
      <c r="E48" s="20">
        <f t="shared" si="7"/>
        <v>955.25968145043316</v>
      </c>
      <c r="F48" s="19">
        <f t="shared" si="3"/>
        <v>1699.9748112623747</v>
      </c>
      <c r="G48" s="20">
        <f t="shared" si="8"/>
        <v>744.71512981194155</v>
      </c>
      <c r="H48" s="20">
        <f t="shared" si="9"/>
        <v>233725.25490016193</v>
      </c>
      <c r="J48" s="8">
        <f t="shared" si="10"/>
        <v>38</v>
      </c>
      <c r="K48" s="8">
        <f t="shared" si="4"/>
        <v>4</v>
      </c>
      <c r="L48" s="20">
        <f t="shared" si="11"/>
        <v>226656.24132088141</v>
      </c>
      <c r="M48" s="20">
        <f t="shared" si="0"/>
        <v>1281.5473413910784</v>
      </c>
      <c r="N48" s="19">
        <f t="shared" si="1"/>
        <v>1880.1060915858441</v>
      </c>
      <c r="O48" s="20">
        <f t="shared" si="12"/>
        <v>598.55875019476571</v>
      </c>
      <c r="P48" s="20">
        <f t="shared" si="13"/>
        <v>226057.68257068665</v>
      </c>
    </row>
    <row r="49" spans="1:16" ht="12.75" x14ac:dyDescent="0.2">
      <c r="A49" s="10"/>
      <c r="B49" s="8">
        <f t="shared" si="5"/>
        <v>39</v>
      </c>
      <c r="C49" s="8">
        <f t="shared" si="2"/>
        <v>4</v>
      </c>
      <c r="D49" s="20">
        <f t="shared" si="6"/>
        <v>233725.25490016193</v>
      </c>
      <c r="E49" s="20">
        <f t="shared" si="7"/>
        <v>952.2256198280237</v>
      </c>
      <c r="F49" s="19">
        <f t="shared" si="3"/>
        <v>1699.9748112623747</v>
      </c>
      <c r="G49" s="20">
        <f t="shared" si="8"/>
        <v>747.74919143435102</v>
      </c>
      <c r="H49" s="20">
        <f t="shared" si="9"/>
        <v>232977.50570872758</v>
      </c>
      <c r="J49" s="8">
        <f t="shared" si="10"/>
        <v>39</v>
      </c>
      <c r="K49" s="8">
        <f t="shared" si="4"/>
        <v>4</v>
      </c>
      <c r="L49" s="20">
        <f t="shared" si="11"/>
        <v>226057.68257068665</v>
      </c>
      <c r="M49" s="20">
        <f t="shared" si="0"/>
        <v>1278.1630031945735</v>
      </c>
      <c r="N49" s="19">
        <f t="shared" si="1"/>
        <v>1880.1060915858441</v>
      </c>
      <c r="O49" s="20">
        <f t="shared" si="12"/>
        <v>601.94308839127052</v>
      </c>
      <c r="P49" s="20">
        <f t="shared" si="13"/>
        <v>225455.73948229538</v>
      </c>
    </row>
    <row r="50" spans="1:16" ht="12.75" x14ac:dyDescent="0.2">
      <c r="A50" s="10"/>
      <c r="B50" s="8">
        <f t="shared" si="5"/>
        <v>40</v>
      </c>
      <c r="C50" s="8">
        <f t="shared" si="2"/>
        <v>4</v>
      </c>
      <c r="D50" s="20">
        <f t="shared" si="6"/>
        <v>232977.50570872758</v>
      </c>
      <c r="E50" s="20">
        <f t="shared" si="7"/>
        <v>949.1791970629971</v>
      </c>
      <c r="F50" s="19">
        <f t="shared" si="3"/>
        <v>1699.9748112623747</v>
      </c>
      <c r="G50" s="20">
        <f t="shared" si="8"/>
        <v>750.79561419937761</v>
      </c>
      <c r="H50" s="20">
        <f t="shared" si="9"/>
        <v>232226.71009452821</v>
      </c>
      <c r="J50" s="8">
        <f t="shared" si="10"/>
        <v>40</v>
      </c>
      <c r="K50" s="8">
        <f t="shared" si="4"/>
        <v>4</v>
      </c>
      <c r="L50" s="20">
        <f t="shared" si="11"/>
        <v>225455.73948229538</v>
      </c>
      <c r="M50" s="20">
        <f t="shared" si="0"/>
        <v>1274.7595294578655</v>
      </c>
      <c r="N50" s="19">
        <f t="shared" si="1"/>
        <v>1880.1060915858441</v>
      </c>
      <c r="O50" s="20">
        <f t="shared" si="12"/>
        <v>605.34656212797859</v>
      </c>
      <c r="P50" s="20">
        <f t="shared" si="13"/>
        <v>224850.39292016739</v>
      </c>
    </row>
    <row r="51" spans="1:16" ht="12.75" x14ac:dyDescent="0.2">
      <c r="A51" s="10"/>
      <c r="B51" s="8">
        <f t="shared" si="5"/>
        <v>41</v>
      </c>
      <c r="C51" s="8">
        <f t="shared" si="2"/>
        <v>4</v>
      </c>
      <c r="D51" s="20">
        <f t="shared" si="6"/>
        <v>232226.71009452821</v>
      </c>
      <c r="E51" s="20">
        <f t="shared" si="7"/>
        <v>946.12036279452866</v>
      </c>
      <c r="F51" s="19">
        <f t="shared" si="3"/>
        <v>1699.9748112623747</v>
      </c>
      <c r="G51" s="20">
        <f t="shared" si="8"/>
        <v>753.85444846784605</v>
      </c>
      <c r="H51" s="20">
        <f t="shared" si="9"/>
        <v>231472.85564606037</v>
      </c>
      <c r="J51" s="8">
        <f t="shared" si="10"/>
        <v>41</v>
      </c>
      <c r="K51" s="8">
        <f t="shared" si="4"/>
        <v>4</v>
      </c>
      <c r="L51" s="20">
        <f t="shared" si="11"/>
        <v>224850.39292016739</v>
      </c>
      <c r="M51" s="20">
        <f t="shared" si="0"/>
        <v>1271.336811985828</v>
      </c>
      <c r="N51" s="19">
        <f t="shared" si="1"/>
        <v>1880.1060915858441</v>
      </c>
      <c r="O51" s="20">
        <f t="shared" si="12"/>
        <v>608.76927960001603</v>
      </c>
      <c r="P51" s="20">
        <f t="shared" si="13"/>
        <v>224241.62364056738</v>
      </c>
    </row>
    <row r="52" spans="1:16" ht="12.75" x14ac:dyDescent="0.2">
      <c r="A52" s="10"/>
      <c r="B52" s="8">
        <f t="shared" si="5"/>
        <v>42</v>
      </c>
      <c r="C52" s="8">
        <f t="shared" si="2"/>
        <v>4</v>
      </c>
      <c r="D52" s="20">
        <f t="shared" si="6"/>
        <v>231472.85564606037</v>
      </c>
      <c r="E52" s="20">
        <f t="shared" si="7"/>
        <v>943.04906645661652</v>
      </c>
      <c r="F52" s="19">
        <f t="shared" si="3"/>
        <v>1699.9748112623747</v>
      </c>
      <c r="G52" s="20">
        <f t="shared" si="8"/>
        <v>756.9257448057582</v>
      </c>
      <c r="H52" s="20">
        <f t="shared" si="9"/>
        <v>230715.92990125463</v>
      </c>
      <c r="J52" s="8">
        <f t="shared" si="10"/>
        <v>42</v>
      </c>
      <c r="K52" s="8">
        <f t="shared" si="4"/>
        <v>4</v>
      </c>
      <c r="L52" s="20">
        <f t="shared" si="11"/>
        <v>224241.62364056738</v>
      </c>
      <c r="M52" s="20">
        <f t="shared" si="0"/>
        <v>1267.8947419715835</v>
      </c>
      <c r="N52" s="19">
        <f t="shared" si="1"/>
        <v>1880.1060915858441</v>
      </c>
      <c r="O52" s="20">
        <f t="shared" si="12"/>
        <v>612.2113496142606</v>
      </c>
      <c r="P52" s="20">
        <f t="shared" si="13"/>
        <v>223629.41229095313</v>
      </c>
    </row>
    <row r="53" spans="1:16" ht="12.75" x14ac:dyDescent="0.2">
      <c r="A53" s="10"/>
      <c r="B53" s="8">
        <f t="shared" si="5"/>
        <v>43</v>
      </c>
      <c r="C53" s="8">
        <f t="shared" si="2"/>
        <v>4</v>
      </c>
      <c r="D53" s="20">
        <f t="shared" si="6"/>
        <v>230715.92990125463</v>
      </c>
      <c r="E53" s="20">
        <f t="shared" si="7"/>
        <v>939.96525727724782</v>
      </c>
      <c r="F53" s="19">
        <f t="shared" si="3"/>
        <v>1699.9748112623747</v>
      </c>
      <c r="G53" s="20">
        <f t="shared" si="8"/>
        <v>760.0095539851269</v>
      </c>
      <c r="H53" s="20">
        <f t="shared" si="9"/>
        <v>229955.92034726951</v>
      </c>
      <c r="J53" s="8">
        <f t="shared" si="10"/>
        <v>43</v>
      </c>
      <c r="K53" s="8">
        <f t="shared" si="4"/>
        <v>4</v>
      </c>
      <c r="L53" s="20">
        <f t="shared" si="11"/>
        <v>223629.41229095313</v>
      </c>
      <c r="M53" s="20">
        <f t="shared" si="0"/>
        <v>1264.433209993045</v>
      </c>
      <c r="N53" s="19">
        <f t="shared" si="1"/>
        <v>1880.1060915858441</v>
      </c>
      <c r="O53" s="20">
        <f t="shared" si="12"/>
        <v>615.67288159279906</v>
      </c>
      <c r="P53" s="20">
        <f t="shared" si="13"/>
        <v>223013.73940936034</v>
      </c>
    </row>
    <row r="54" spans="1:16" ht="12.75" x14ac:dyDescent="0.2">
      <c r="A54" s="10"/>
      <c r="B54" s="8">
        <f t="shared" si="5"/>
        <v>44</v>
      </c>
      <c r="C54" s="8">
        <f t="shared" si="2"/>
        <v>4</v>
      </c>
      <c r="D54" s="20">
        <f t="shared" si="6"/>
        <v>229955.92034726951</v>
      </c>
      <c r="E54" s="20">
        <f t="shared" si="7"/>
        <v>936.86888427755696</v>
      </c>
      <c r="F54" s="19">
        <f t="shared" si="3"/>
        <v>1699.9748112623747</v>
      </c>
      <c r="G54" s="20">
        <f t="shared" si="8"/>
        <v>763.10592698481776</v>
      </c>
      <c r="H54" s="20">
        <f t="shared" si="9"/>
        <v>229192.8144202847</v>
      </c>
      <c r="J54" s="8">
        <f t="shared" si="10"/>
        <v>44</v>
      </c>
      <c r="K54" s="8">
        <f t="shared" si="4"/>
        <v>4</v>
      </c>
      <c r="L54" s="20">
        <f t="shared" si="11"/>
        <v>223013.73940936034</v>
      </c>
      <c r="M54" s="20">
        <f t="shared" si="0"/>
        <v>1260.9521060094364</v>
      </c>
      <c r="N54" s="19">
        <f t="shared" si="1"/>
        <v>1880.1060915858441</v>
      </c>
      <c r="O54" s="20">
        <f t="shared" si="12"/>
        <v>619.15398557640765</v>
      </c>
      <c r="P54" s="20">
        <f t="shared" si="13"/>
        <v>222394.58542378392</v>
      </c>
    </row>
    <row r="55" spans="1:16" ht="12.75" x14ac:dyDescent="0.2">
      <c r="A55" s="10"/>
      <c r="B55" s="8">
        <f t="shared" si="5"/>
        <v>45</v>
      </c>
      <c r="C55" s="8">
        <f t="shared" si="2"/>
        <v>4</v>
      </c>
      <c r="D55" s="20">
        <f t="shared" si="6"/>
        <v>229192.8144202847</v>
      </c>
      <c r="E55" s="20">
        <f t="shared" si="7"/>
        <v>933.75989627098522</v>
      </c>
      <c r="F55" s="19">
        <f t="shared" si="3"/>
        <v>1699.9748112623747</v>
      </c>
      <c r="G55" s="20">
        <f t="shared" si="8"/>
        <v>766.21491499138949</v>
      </c>
      <c r="H55" s="20">
        <f t="shared" si="9"/>
        <v>228426.5995052933</v>
      </c>
      <c r="J55" s="8">
        <f t="shared" si="10"/>
        <v>45</v>
      </c>
      <c r="K55" s="8">
        <f t="shared" si="4"/>
        <v>4</v>
      </c>
      <c r="L55" s="20">
        <f t="shared" si="11"/>
        <v>222394.58542378392</v>
      </c>
      <c r="M55" s="20">
        <f t="shared" si="0"/>
        <v>1257.4513193577961</v>
      </c>
      <c r="N55" s="19">
        <f t="shared" si="1"/>
        <v>1880.1060915858441</v>
      </c>
      <c r="O55" s="20">
        <f t="shared" si="12"/>
        <v>622.65477222804793</v>
      </c>
      <c r="P55" s="20">
        <f t="shared" si="13"/>
        <v>221771.93065155589</v>
      </c>
    </row>
    <row r="56" spans="1:16" ht="12.75" x14ac:dyDescent="0.2">
      <c r="A56" s="10"/>
      <c r="B56" s="8">
        <f t="shared" si="5"/>
        <v>46</v>
      </c>
      <c r="C56" s="8">
        <f t="shared" si="2"/>
        <v>4</v>
      </c>
      <c r="D56" s="20">
        <f t="shared" si="6"/>
        <v>228426.5995052933</v>
      </c>
      <c r="E56" s="20">
        <f t="shared" si="7"/>
        <v>930.63824186243266</v>
      </c>
      <c r="F56" s="19">
        <f t="shared" si="3"/>
        <v>1699.9748112623747</v>
      </c>
      <c r="G56" s="20">
        <f t="shared" si="8"/>
        <v>769.33656939994205</v>
      </c>
      <c r="H56" s="20">
        <f t="shared" si="9"/>
        <v>227657.26293589335</v>
      </c>
      <c r="J56" s="8">
        <f t="shared" si="10"/>
        <v>46</v>
      </c>
      <c r="K56" s="8">
        <f t="shared" si="4"/>
        <v>4</v>
      </c>
      <c r="L56" s="20">
        <f t="shared" si="11"/>
        <v>221771.93065155589</v>
      </c>
      <c r="M56" s="20">
        <f t="shared" si="0"/>
        <v>1253.9307387494571</v>
      </c>
      <c r="N56" s="19">
        <f t="shared" si="1"/>
        <v>1880.1060915858441</v>
      </c>
      <c r="O56" s="20">
        <f t="shared" si="12"/>
        <v>626.17535283638699</v>
      </c>
      <c r="P56" s="20">
        <f t="shared" si="13"/>
        <v>221145.75529871951</v>
      </c>
    </row>
    <row r="57" spans="1:16" ht="12.75" x14ac:dyDescent="0.2">
      <c r="A57" s="10"/>
      <c r="B57" s="8">
        <f t="shared" si="5"/>
        <v>47</v>
      </c>
      <c r="C57" s="8">
        <f t="shared" si="2"/>
        <v>4</v>
      </c>
      <c r="D57" s="20">
        <f t="shared" si="6"/>
        <v>227657.26293589335</v>
      </c>
      <c r="E57" s="20">
        <f t="shared" si="7"/>
        <v>927.50386944740978</v>
      </c>
      <c r="F57" s="19">
        <f t="shared" si="3"/>
        <v>1699.9748112623747</v>
      </c>
      <c r="G57" s="20">
        <f t="shared" si="8"/>
        <v>772.47094181496493</v>
      </c>
      <c r="H57" s="20">
        <f t="shared" si="9"/>
        <v>226884.79199407838</v>
      </c>
      <c r="J57" s="8">
        <f t="shared" si="10"/>
        <v>47</v>
      </c>
      <c r="K57" s="8">
        <f t="shared" si="4"/>
        <v>4</v>
      </c>
      <c r="L57" s="20">
        <f t="shared" si="11"/>
        <v>221145.75529871951</v>
      </c>
      <c r="M57" s="20">
        <f t="shared" si="0"/>
        <v>1250.3902522665103</v>
      </c>
      <c r="N57" s="19">
        <f t="shared" si="1"/>
        <v>1880.1060915858441</v>
      </c>
      <c r="O57" s="20">
        <f t="shared" si="12"/>
        <v>629.71583931933378</v>
      </c>
      <c r="P57" s="20">
        <f t="shared" si="13"/>
        <v>220516.03945940017</v>
      </c>
    </row>
    <row r="58" spans="1:16" ht="12.75" x14ac:dyDescent="0.2">
      <c r="A58" s="10"/>
      <c r="B58" s="8">
        <f t="shared" si="5"/>
        <v>48</v>
      </c>
      <c r="C58" s="8">
        <f t="shared" si="2"/>
        <v>4</v>
      </c>
      <c r="D58" s="20">
        <f t="shared" si="6"/>
        <v>226884.79199407838</v>
      </c>
      <c r="E58" s="20">
        <f t="shared" si="7"/>
        <v>924.35672721118419</v>
      </c>
      <c r="F58" s="19">
        <f t="shared" si="3"/>
        <v>1699.9748112623747</v>
      </c>
      <c r="G58" s="20">
        <f t="shared" si="8"/>
        <v>775.61808405119052</v>
      </c>
      <c r="H58" s="20">
        <f t="shared" si="9"/>
        <v>226109.1739100272</v>
      </c>
      <c r="J58" s="8">
        <f t="shared" si="10"/>
        <v>48</v>
      </c>
      <c r="K58" s="8">
        <f t="shared" si="4"/>
        <v>4</v>
      </c>
      <c r="L58" s="20">
        <f t="shared" si="11"/>
        <v>220516.03945940017</v>
      </c>
      <c r="M58" s="20">
        <f t="shared" si="0"/>
        <v>1246.8297473582468</v>
      </c>
      <c r="N58" s="19">
        <f t="shared" si="1"/>
        <v>1880.1060915858441</v>
      </c>
      <c r="O58" s="20">
        <f t="shared" si="12"/>
        <v>633.27634422759729</v>
      </c>
      <c r="P58" s="20">
        <f t="shared" si="13"/>
        <v>219882.76311517257</v>
      </c>
    </row>
    <row r="59" spans="1:16" ht="12.75" x14ac:dyDescent="0.2">
      <c r="A59" s="10"/>
      <c r="B59" s="8">
        <f t="shared" si="5"/>
        <v>49</v>
      </c>
      <c r="C59" s="8">
        <f t="shared" si="2"/>
        <v>5</v>
      </c>
      <c r="D59" s="20">
        <f t="shared" si="6"/>
        <v>226109.1739100272</v>
      </c>
      <c r="E59" s="20">
        <f t="shared" si="7"/>
        <v>921.19676312792353</v>
      </c>
      <c r="F59" s="19">
        <f t="shared" si="3"/>
        <v>1699.9748112623747</v>
      </c>
      <c r="G59" s="20">
        <f t="shared" si="8"/>
        <v>778.77804813445118</v>
      </c>
      <c r="H59" s="20">
        <f t="shared" si="9"/>
        <v>225330.39586189276</v>
      </c>
      <c r="J59" s="8">
        <f t="shared" si="10"/>
        <v>49</v>
      </c>
      <c r="K59" s="8">
        <f t="shared" si="4"/>
        <v>5</v>
      </c>
      <c r="L59" s="20">
        <f t="shared" si="11"/>
        <v>219882.76311517257</v>
      </c>
      <c r="M59" s="20">
        <f t="shared" si="0"/>
        <v>1243.2491108375796</v>
      </c>
      <c r="N59" s="19">
        <f t="shared" si="1"/>
        <v>1880.1060915858441</v>
      </c>
      <c r="O59" s="20">
        <f t="shared" si="12"/>
        <v>636.8569807482645</v>
      </c>
      <c r="P59" s="20">
        <f t="shared" si="13"/>
        <v>219245.90613442429</v>
      </c>
    </row>
    <row r="60" spans="1:16" ht="12.75" x14ac:dyDescent="0.2">
      <c r="A60" s="10"/>
      <c r="B60" s="8">
        <f t="shared" si="5"/>
        <v>50</v>
      </c>
      <c r="C60" s="8">
        <f t="shared" si="2"/>
        <v>5</v>
      </c>
      <c r="D60" s="20">
        <f t="shared" si="6"/>
        <v>225330.39586189276</v>
      </c>
      <c r="E60" s="20">
        <f t="shared" si="7"/>
        <v>918.02392495983577</v>
      </c>
      <c r="F60" s="19">
        <f t="shared" si="3"/>
        <v>1699.9748112623747</v>
      </c>
      <c r="G60" s="20">
        <f t="shared" si="8"/>
        <v>781.95088630253895</v>
      </c>
      <c r="H60" s="20">
        <f t="shared" si="9"/>
        <v>224548.44497559022</v>
      </c>
      <c r="J60" s="8">
        <f t="shared" si="10"/>
        <v>50</v>
      </c>
      <c r="K60" s="8">
        <f t="shared" si="4"/>
        <v>5</v>
      </c>
      <c r="L60" s="20">
        <f t="shared" si="11"/>
        <v>219245.90613442429</v>
      </c>
      <c r="M60" s="20">
        <f t="shared" si="0"/>
        <v>1239.6482288774448</v>
      </c>
      <c r="N60" s="19">
        <f t="shared" si="1"/>
        <v>1880.1060915858441</v>
      </c>
      <c r="O60" s="20">
        <f t="shared" si="12"/>
        <v>640.45786270839926</v>
      </c>
      <c r="P60" s="20">
        <f t="shared" si="13"/>
        <v>218605.4482717159</v>
      </c>
    </row>
    <row r="61" spans="1:16" ht="12.75" x14ac:dyDescent="0.2">
      <c r="A61" s="10"/>
      <c r="B61" s="8">
        <f t="shared" si="5"/>
        <v>51</v>
      </c>
      <c r="C61" s="8">
        <f t="shared" si="2"/>
        <v>5</v>
      </c>
      <c r="D61" s="20">
        <f t="shared" si="6"/>
        <v>224548.44497559022</v>
      </c>
      <c r="E61" s="20">
        <f t="shared" si="7"/>
        <v>914.83816025630574</v>
      </c>
      <c r="F61" s="19">
        <f t="shared" si="3"/>
        <v>1699.9748112623747</v>
      </c>
      <c r="G61" s="20">
        <f t="shared" si="8"/>
        <v>785.13665100606897</v>
      </c>
      <c r="H61" s="20">
        <f t="shared" si="9"/>
        <v>223763.30832458416</v>
      </c>
      <c r="J61" s="8">
        <f t="shared" si="10"/>
        <v>51</v>
      </c>
      <c r="K61" s="8">
        <f t="shared" si="4"/>
        <v>5</v>
      </c>
      <c r="L61" s="20">
        <f t="shared" si="11"/>
        <v>218605.4482717159</v>
      </c>
      <c r="M61" s="20">
        <f t="shared" si="0"/>
        <v>1236.0269870071845</v>
      </c>
      <c r="N61" s="19">
        <f t="shared" si="1"/>
        <v>1880.1060915858441</v>
      </c>
      <c r="O61" s="20">
        <f t="shared" si="12"/>
        <v>644.07910457865955</v>
      </c>
      <c r="P61" s="20">
        <f t="shared" si="13"/>
        <v>217961.36916713725</v>
      </c>
    </row>
    <row r="62" spans="1:16" ht="12.75" x14ac:dyDescent="0.2">
      <c r="A62" s="10"/>
      <c r="B62" s="8">
        <f t="shared" si="5"/>
        <v>52</v>
      </c>
      <c r="C62" s="8">
        <f t="shared" si="2"/>
        <v>5</v>
      </c>
      <c r="D62" s="20">
        <f t="shared" si="6"/>
        <v>223763.30832458416</v>
      </c>
      <c r="E62" s="20">
        <f t="shared" si="7"/>
        <v>911.63941635302797</v>
      </c>
      <c r="F62" s="19">
        <f t="shared" si="3"/>
        <v>1699.9748112623747</v>
      </c>
      <c r="G62" s="20">
        <f t="shared" si="8"/>
        <v>788.33539490934675</v>
      </c>
      <c r="H62" s="20">
        <f t="shared" si="9"/>
        <v>222974.97292967481</v>
      </c>
      <c r="J62" s="8">
        <f t="shared" si="10"/>
        <v>52</v>
      </c>
      <c r="K62" s="8">
        <f t="shared" si="4"/>
        <v>5</v>
      </c>
      <c r="L62" s="20">
        <f t="shared" si="11"/>
        <v>217961.36916713725</v>
      </c>
      <c r="M62" s="20">
        <f t="shared" si="0"/>
        <v>1232.3852701089072</v>
      </c>
      <c r="N62" s="19">
        <f t="shared" si="1"/>
        <v>1880.1060915858441</v>
      </c>
      <c r="O62" s="20">
        <f t="shared" si="12"/>
        <v>647.72082147693686</v>
      </c>
      <c r="P62" s="20">
        <f t="shared" si="13"/>
        <v>217313.6483456603</v>
      </c>
    </row>
    <row r="63" spans="1:16" ht="12.75" x14ac:dyDescent="0.2">
      <c r="A63" s="10"/>
      <c r="B63" s="8">
        <f t="shared" si="5"/>
        <v>53</v>
      </c>
      <c r="C63" s="8">
        <f t="shared" si="2"/>
        <v>5</v>
      </c>
      <c r="D63" s="20">
        <f t="shared" si="6"/>
        <v>222974.97292967481</v>
      </c>
      <c r="E63" s="20">
        <f t="shared" si="7"/>
        <v>908.42764037113591</v>
      </c>
      <c r="F63" s="19">
        <f t="shared" si="3"/>
        <v>1699.9748112623747</v>
      </c>
      <c r="G63" s="20">
        <f t="shared" si="8"/>
        <v>791.54717089123881</v>
      </c>
      <c r="H63" s="20">
        <f t="shared" si="9"/>
        <v>222183.42575878356</v>
      </c>
      <c r="J63" s="8">
        <f t="shared" si="10"/>
        <v>53</v>
      </c>
      <c r="K63" s="8">
        <f t="shared" si="4"/>
        <v>5</v>
      </c>
      <c r="L63" s="20">
        <f t="shared" si="11"/>
        <v>217313.6483456603</v>
      </c>
      <c r="M63" s="20">
        <f t="shared" si="0"/>
        <v>1228.722962413827</v>
      </c>
      <c r="N63" s="19">
        <f t="shared" si="1"/>
        <v>1880.1060915858441</v>
      </c>
      <c r="O63" s="20">
        <f t="shared" si="12"/>
        <v>651.38312917201711</v>
      </c>
      <c r="P63" s="20">
        <f t="shared" si="13"/>
        <v>216662.26521648827</v>
      </c>
    </row>
    <row r="64" spans="1:16" ht="12.75" x14ac:dyDescent="0.2">
      <c r="A64" s="10"/>
      <c r="B64" s="8">
        <f t="shared" si="5"/>
        <v>54</v>
      </c>
      <c r="C64" s="8">
        <f t="shared" si="2"/>
        <v>5</v>
      </c>
      <c r="D64" s="20">
        <f t="shared" si="6"/>
        <v>222183.42575878356</v>
      </c>
      <c r="E64" s="20">
        <f t="shared" si="7"/>
        <v>905.20277921632839</v>
      </c>
      <c r="F64" s="19">
        <f t="shared" si="3"/>
        <v>1699.9748112623747</v>
      </c>
      <c r="G64" s="20">
        <f t="shared" si="8"/>
        <v>794.77203204604632</v>
      </c>
      <c r="H64" s="20">
        <f t="shared" si="9"/>
        <v>221388.65372673751</v>
      </c>
      <c r="J64" s="8">
        <f t="shared" si="10"/>
        <v>54</v>
      </c>
      <c r="K64" s="8">
        <f t="shared" si="4"/>
        <v>5</v>
      </c>
      <c r="L64" s="20">
        <f t="shared" si="11"/>
        <v>216662.26521648827</v>
      </c>
      <c r="M64" s="20">
        <f t="shared" si="0"/>
        <v>1225.0399474985854</v>
      </c>
      <c r="N64" s="19">
        <f t="shared" si="1"/>
        <v>1880.1060915858441</v>
      </c>
      <c r="O64" s="20">
        <f t="shared" si="12"/>
        <v>655.06614408725864</v>
      </c>
      <c r="P64" s="20">
        <f t="shared" si="13"/>
        <v>216007.19907240101</v>
      </c>
    </row>
    <row r="65" spans="1:16" ht="12.75" x14ac:dyDescent="0.2">
      <c r="A65" s="10"/>
      <c r="B65" s="8">
        <f t="shared" si="5"/>
        <v>55</v>
      </c>
      <c r="C65" s="8">
        <f t="shared" si="2"/>
        <v>5</v>
      </c>
      <c r="D65" s="20">
        <f t="shared" si="6"/>
        <v>221388.65372673751</v>
      </c>
      <c r="E65" s="20">
        <f t="shared" si="7"/>
        <v>901.96477957799095</v>
      </c>
      <c r="F65" s="19">
        <f t="shared" si="3"/>
        <v>1699.9748112623747</v>
      </c>
      <c r="G65" s="20">
        <f t="shared" si="8"/>
        <v>798.01003168438376</v>
      </c>
      <c r="H65" s="20">
        <f t="shared" si="9"/>
        <v>220590.64369505312</v>
      </c>
      <c r="J65" s="8">
        <f t="shared" si="10"/>
        <v>55</v>
      </c>
      <c r="K65" s="8">
        <f t="shared" si="4"/>
        <v>5</v>
      </c>
      <c r="L65" s="20">
        <f t="shared" si="11"/>
        <v>216007.19907240101</v>
      </c>
      <c r="M65" s="20">
        <f t="shared" si="0"/>
        <v>1221.3361082815488</v>
      </c>
      <c r="N65" s="19">
        <f t="shared" si="1"/>
        <v>1880.1060915858441</v>
      </c>
      <c r="O65" s="20">
        <f t="shared" si="12"/>
        <v>658.76998330429524</v>
      </c>
      <c r="P65" s="20">
        <f t="shared" si="13"/>
        <v>215348.42908909672</v>
      </c>
    </row>
    <row r="66" spans="1:16" ht="12.75" x14ac:dyDescent="0.2">
      <c r="A66" s="10"/>
      <c r="B66" s="8">
        <f t="shared" si="5"/>
        <v>56</v>
      </c>
      <c r="C66" s="8">
        <f t="shared" si="2"/>
        <v>5</v>
      </c>
      <c r="D66" s="20">
        <f t="shared" si="6"/>
        <v>220590.64369505312</v>
      </c>
      <c r="E66" s="20">
        <f t="shared" si="7"/>
        <v>898.71358792831563</v>
      </c>
      <c r="F66" s="19">
        <f t="shared" si="3"/>
        <v>1699.9748112623747</v>
      </c>
      <c r="G66" s="20">
        <f t="shared" si="8"/>
        <v>801.26122333405908</v>
      </c>
      <c r="H66" s="20">
        <f t="shared" si="9"/>
        <v>219789.38247171906</v>
      </c>
      <c r="J66" s="8">
        <f t="shared" si="10"/>
        <v>56</v>
      </c>
      <c r="K66" s="8">
        <f t="shared" si="4"/>
        <v>5</v>
      </c>
      <c r="L66" s="20">
        <f t="shared" si="11"/>
        <v>215348.42908909672</v>
      </c>
      <c r="M66" s="20">
        <f t="shared" si="0"/>
        <v>1217.6113270190879</v>
      </c>
      <c r="N66" s="19">
        <f t="shared" si="1"/>
        <v>1880.1060915858441</v>
      </c>
      <c r="O66" s="20">
        <f t="shared" si="12"/>
        <v>662.4947645667562</v>
      </c>
      <c r="P66" s="20">
        <f t="shared" si="13"/>
        <v>214685.93432452995</v>
      </c>
    </row>
    <row r="67" spans="1:16" ht="12.75" x14ac:dyDescent="0.2">
      <c r="A67" s="10"/>
      <c r="B67" s="8">
        <f t="shared" si="5"/>
        <v>57</v>
      </c>
      <c r="C67" s="8">
        <f t="shared" si="2"/>
        <v>5</v>
      </c>
      <c r="D67" s="20">
        <f t="shared" si="6"/>
        <v>219789.38247171906</v>
      </c>
      <c r="E67" s="20">
        <f t="shared" si="7"/>
        <v>895.44915052141516</v>
      </c>
      <c r="F67" s="19">
        <f t="shared" si="3"/>
        <v>1699.9748112623747</v>
      </c>
      <c r="G67" s="20">
        <f t="shared" si="8"/>
        <v>804.52566074095955</v>
      </c>
      <c r="H67" s="20">
        <f t="shared" si="9"/>
        <v>218984.85681097809</v>
      </c>
      <c r="J67" s="8">
        <f t="shared" si="10"/>
        <v>57</v>
      </c>
      <c r="K67" s="8">
        <f t="shared" si="4"/>
        <v>5</v>
      </c>
      <c r="L67" s="20">
        <f t="shared" si="11"/>
        <v>214685.93432452995</v>
      </c>
      <c r="M67" s="20">
        <f t="shared" si="0"/>
        <v>1213.8654853018327</v>
      </c>
      <c r="N67" s="19">
        <f t="shared" si="1"/>
        <v>1880.1060915858441</v>
      </c>
      <c r="O67" s="20">
        <f t="shared" si="12"/>
        <v>666.24060628401139</v>
      </c>
      <c r="P67" s="20">
        <f t="shared" si="13"/>
        <v>214019.69371824595</v>
      </c>
    </row>
    <row r="68" spans="1:16" ht="12.75" x14ac:dyDescent="0.2">
      <c r="A68" s="10"/>
      <c r="B68" s="8">
        <f t="shared" si="5"/>
        <v>58</v>
      </c>
      <c r="C68" s="8">
        <f t="shared" si="2"/>
        <v>5</v>
      </c>
      <c r="D68" s="20">
        <f t="shared" si="6"/>
        <v>218984.85681097809</v>
      </c>
      <c r="E68" s="20">
        <f t="shared" si="7"/>
        <v>892.17141339243506</v>
      </c>
      <c r="F68" s="19">
        <f t="shared" si="3"/>
        <v>1699.9748112623747</v>
      </c>
      <c r="G68" s="20">
        <f t="shared" si="8"/>
        <v>807.80339786993966</v>
      </c>
      <c r="H68" s="20">
        <f t="shared" si="9"/>
        <v>218177.05341310814</v>
      </c>
      <c r="J68" s="8">
        <f t="shared" si="10"/>
        <v>58</v>
      </c>
      <c r="K68" s="8">
        <f t="shared" si="4"/>
        <v>5</v>
      </c>
      <c r="L68" s="20">
        <f t="shared" si="11"/>
        <v>214019.69371824595</v>
      </c>
      <c r="M68" s="20">
        <f t="shared" si="0"/>
        <v>1210.0984640509098</v>
      </c>
      <c r="N68" s="19">
        <f t="shared" si="1"/>
        <v>1880.1060915858441</v>
      </c>
      <c r="O68" s="20">
        <f t="shared" si="12"/>
        <v>670.00762753493427</v>
      </c>
      <c r="P68" s="20">
        <f t="shared" si="13"/>
        <v>213349.68609071101</v>
      </c>
    </row>
    <row r="69" spans="1:16" ht="12.75" x14ac:dyDescent="0.2">
      <c r="A69" s="10"/>
      <c r="B69" s="8">
        <f t="shared" si="5"/>
        <v>59</v>
      </c>
      <c r="C69" s="8">
        <f t="shared" si="2"/>
        <v>5</v>
      </c>
      <c r="D69" s="20">
        <f t="shared" si="6"/>
        <v>218177.05341310814</v>
      </c>
      <c r="E69" s="20">
        <f t="shared" si="7"/>
        <v>888.88032235666105</v>
      </c>
      <c r="F69" s="19">
        <f t="shared" si="3"/>
        <v>1699.9748112623747</v>
      </c>
      <c r="G69" s="20">
        <f t="shared" si="8"/>
        <v>811.09448890571366</v>
      </c>
      <c r="H69" s="20">
        <f t="shared" si="9"/>
        <v>217365.95892420242</v>
      </c>
      <c r="J69" s="8">
        <f t="shared" si="10"/>
        <v>59</v>
      </c>
      <c r="K69" s="8">
        <f t="shared" si="4"/>
        <v>5</v>
      </c>
      <c r="L69" s="20">
        <f t="shared" si="11"/>
        <v>213349.68609071101</v>
      </c>
      <c r="M69" s="20">
        <f t="shared" si="0"/>
        <v>1206.3101435141568</v>
      </c>
      <c r="N69" s="19">
        <f t="shared" si="1"/>
        <v>1880.1060915858441</v>
      </c>
      <c r="O69" s="20">
        <f t="shared" si="12"/>
        <v>673.79594807168723</v>
      </c>
      <c r="P69" s="20">
        <f t="shared" si="13"/>
        <v>212675.89014263931</v>
      </c>
    </row>
    <row r="70" spans="1:16" ht="12.75" x14ac:dyDescent="0.2">
      <c r="A70" s="10"/>
      <c r="B70" s="8">
        <f t="shared" si="5"/>
        <v>60</v>
      </c>
      <c r="C70" s="8">
        <f t="shared" si="2"/>
        <v>5</v>
      </c>
      <c r="D70" s="20">
        <f t="shared" si="6"/>
        <v>217365.95892420242</v>
      </c>
      <c r="E70" s="20">
        <f t="shared" si="7"/>
        <v>885.57582300862407</v>
      </c>
      <c r="F70" s="19">
        <f t="shared" si="3"/>
        <v>1699.9748112623747</v>
      </c>
      <c r="G70" s="20">
        <f t="shared" si="8"/>
        <v>814.39898825375064</v>
      </c>
      <c r="H70" s="20">
        <f t="shared" si="9"/>
        <v>216551.55993594867</v>
      </c>
      <c r="J70" s="8">
        <f t="shared" si="10"/>
        <v>60</v>
      </c>
      <c r="K70" s="8">
        <f t="shared" si="4"/>
        <v>5</v>
      </c>
      <c r="L70" s="20">
        <f t="shared" si="11"/>
        <v>212675.89014263931</v>
      </c>
      <c r="M70" s="20">
        <f t="shared" si="0"/>
        <v>1202.5004032623149</v>
      </c>
      <c r="N70" s="19">
        <f t="shared" si="1"/>
        <v>1880.1060915858441</v>
      </c>
      <c r="O70" s="20">
        <f t="shared" si="12"/>
        <v>677.60568832352919</v>
      </c>
      <c r="P70" s="20">
        <f t="shared" si="13"/>
        <v>211998.28445431578</v>
      </c>
    </row>
    <row r="71" spans="1:16" ht="12.75" x14ac:dyDescent="0.2">
      <c r="A71" s="10"/>
      <c r="B71" s="8">
        <f t="shared" si="5"/>
        <v>61</v>
      </c>
      <c r="C71" s="8">
        <f t="shared" si="2"/>
        <v>6</v>
      </c>
      <c r="D71" s="20">
        <f t="shared" si="6"/>
        <v>216551.55993594867</v>
      </c>
      <c r="E71" s="20">
        <f t="shared" si="7"/>
        <v>882.25786072120036</v>
      </c>
      <c r="F71" s="19">
        <f t="shared" si="3"/>
        <v>1699.9748112623747</v>
      </c>
      <c r="G71" s="20">
        <f t="shared" si="8"/>
        <v>817.71695054117436</v>
      </c>
      <c r="H71" s="20">
        <f t="shared" si="9"/>
        <v>215733.84298540748</v>
      </c>
      <c r="J71" s="8">
        <f t="shared" si="10"/>
        <v>61</v>
      </c>
      <c r="K71" s="8">
        <f t="shared" si="4"/>
        <v>6</v>
      </c>
      <c r="L71" s="20">
        <f t="shared" si="11"/>
        <v>211998.28445431578</v>
      </c>
      <c r="M71" s="20">
        <f t="shared" si="0"/>
        <v>1198.6691221852009</v>
      </c>
      <c r="N71" s="19">
        <f t="shared" si="1"/>
        <v>1880.1060915858441</v>
      </c>
      <c r="O71" s="20">
        <f t="shared" si="12"/>
        <v>681.43696940064319</v>
      </c>
      <c r="P71" s="20">
        <f t="shared" si="13"/>
        <v>211316.84748491514</v>
      </c>
    </row>
    <row r="72" spans="1:16" ht="12.75" x14ac:dyDescent="0.2">
      <c r="A72" s="10"/>
      <c r="B72" s="8">
        <f t="shared" si="5"/>
        <v>62</v>
      </c>
      <c r="C72" s="8">
        <f t="shared" si="2"/>
        <v>6</v>
      </c>
      <c r="D72" s="20">
        <f t="shared" si="6"/>
        <v>215733.84298540748</v>
      </c>
      <c r="E72" s="20">
        <f t="shared" si="7"/>
        <v>878.92638064470805</v>
      </c>
      <c r="F72" s="19">
        <f t="shared" si="3"/>
        <v>1699.9748112623747</v>
      </c>
      <c r="G72" s="20">
        <f t="shared" si="8"/>
        <v>821.04843061766667</v>
      </c>
      <c r="H72" s="20">
        <f t="shared" si="9"/>
        <v>214912.79455478981</v>
      </c>
      <c r="J72" s="8">
        <f t="shared" si="10"/>
        <v>62</v>
      </c>
      <c r="K72" s="8">
        <f t="shared" si="4"/>
        <v>6</v>
      </c>
      <c r="L72" s="20">
        <f t="shared" si="11"/>
        <v>211316.84748491514</v>
      </c>
      <c r="M72" s="20">
        <f t="shared" si="0"/>
        <v>1194.8161784878566</v>
      </c>
      <c r="N72" s="19">
        <f t="shared" si="1"/>
        <v>1880.1060915858441</v>
      </c>
      <c r="O72" s="20">
        <f t="shared" si="12"/>
        <v>685.28991309798744</v>
      </c>
      <c r="P72" s="20">
        <f t="shared" si="13"/>
        <v>210631.55757181716</v>
      </c>
    </row>
    <row r="73" spans="1:16" ht="12.75" x14ac:dyDescent="0.2">
      <c r="A73" s="10"/>
      <c r="B73" s="8">
        <f t="shared" si="5"/>
        <v>63</v>
      </c>
      <c r="C73" s="8">
        <f t="shared" si="2"/>
        <v>6</v>
      </c>
      <c r="D73" s="20">
        <f t="shared" si="6"/>
        <v>214912.79455478981</v>
      </c>
      <c r="E73" s="20">
        <f t="shared" si="7"/>
        <v>875.5813277060015</v>
      </c>
      <c r="F73" s="19">
        <f t="shared" si="3"/>
        <v>1699.9748112623747</v>
      </c>
      <c r="G73" s="20">
        <f t="shared" si="8"/>
        <v>824.39348355637321</v>
      </c>
      <c r="H73" s="20">
        <f t="shared" si="9"/>
        <v>214088.40107123344</v>
      </c>
      <c r="J73" s="8">
        <f t="shared" si="10"/>
        <v>63</v>
      </c>
      <c r="K73" s="8">
        <f t="shared" si="4"/>
        <v>6</v>
      </c>
      <c r="L73" s="20">
        <f t="shared" si="11"/>
        <v>210631.55757181716</v>
      </c>
      <c r="M73" s="20">
        <f t="shared" si="0"/>
        <v>1190.9414496866784</v>
      </c>
      <c r="N73" s="19">
        <f t="shared" si="1"/>
        <v>1880.1060915858441</v>
      </c>
      <c r="O73" s="20">
        <f t="shared" si="12"/>
        <v>689.16464189916564</v>
      </c>
      <c r="P73" s="20">
        <f t="shared" si="13"/>
        <v>209942.39292991799</v>
      </c>
    </row>
    <row r="74" spans="1:16" ht="12.75" x14ac:dyDescent="0.2">
      <c r="A74" s="10"/>
      <c r="B74" s="8">
        <f t="shared" si="5"/>
        <v>64</v>
      </c>
      <c r="C74" s="8">
        <f t="shared" si="2"/>
        <v>6</v>
      </c>
      <c r="D74" s="20">
        <f t="shared" si="6"/>
        <v>214088.40107123344</v>
      </c>
      <c r="E74" s="20">
        <f t="shared" si="7"/>
        <v>872.2226466075598</v>
      </c>
      <c r="F74" s="19">
        <f t="shared" si="3"/>
        <v>1699.9748112623747</v>
      </c>
      <c r="G74" s="20">
        <f t="shared" si="8"/>
        <v>827.75216465481492</v>
      </c>
      <c r="H74" s="20">
        <f t="shared" si="9"/>
        <v>213260.64890657863</v>
      </c>
      <c r="J74" s="8">
        <f t="shared" si="10"/>
        <v>64</v>
      </c>
      <c r="K74" s="8">
        <f t="shared" si="4"/>
        <v>6</v>
      </c>
      <c r="L74" s="20">
        <f t="shared" si="11"/>
        <v>209942.39292991799</v>
      </c>
      <c r="M74" s="20">
        <f t="shared" si="0"/>
        <v>1187.0448126055214</v>
      </c>
      <c r="N74" s="19">
        <f t="shared" si="1"/>
        <v>1880.1060915858441</v>
      </c>
      <c r="O74" s="20">
        <f t="shared" si="12"/>
        <v>693.06127898032264</v>
      </c>
      <c r="P74" s="20">
        <f t="shared" si="13"/>
        <v>209249.33165093767</v>
      </c>
    </row>
    <row r="75" spans="1:16" ht="12.75" x14ac:dyDescent="0.2">
      <c r="A75" s="10"/>
      <c r="B75" s="8">
        <f t="shared" si="5"/>
        <v>65</v>
      </c>
      <c r="C75" s="8">
        <f t="shared" si="2"/>
        <v>6</v>
      </c>
      <c r="D75" s="20">
        <f t="shared" si="6"/>
        <v>213260.64890657863</v>
      </c>
      <c r="E75" s="20">
        <f t="shared" si="7"/>
        <v>868.85028182657322</v>
      </c>
      <c r="F75" s="19">
        <f t="shared" si="3"/>
        <v>1699.9748112623747</v>
      </c>
      <c r="G75" s="20">
        <f t="shared" si="8"/>
        <v>831.12452943580149</v>
      </c>
      <c r="H75" s="20">
        <f t="shared" si="9"/>
        <v>212429.52437714284</v>
      </c>
      <c r="J75" s="8">
        <f t="shared" si="10"/>
        <v>65</v>
      </c>
      <c r="K75" s="8">
        <f t="shared" si="4"/>
        <v>6</v>
      </c>
      <c r="L75" s="20">
        <f t="shared" si="11"/>
        <v>209249.33165093767</v>
      </c>
      <c r="M75" s="20">
        <f t="shared" ref="M75:M138" si="14">L75*IF(J75&lt;=Intro_Period, $K$3, $N$3)/12</f>
        <v>1183.1261433717857</v>
      </c>
      <c r="N75" s="19">
        <f t="shared" ref="N75:N138" si="15" xml:space="preserve"> IF(J75&lt;=Intro_Period,$K$6, $N$6)</f>
        <v>1880.1060915858441</v>
      </c>
      <c r="O75" s="20">
        <f t="shared" si="12"/>
        <v>696.97994821405837</v>
      </c>
      <c r="P75" s="20">
        <f t="shared" si="13"/>
        <v>208552.35170272362</v>
      </c>
    </row>
    <row r="76" spans="1:16" ht="12.75" x14ac:dyDescent="0.2">
      <c r="A76" s="10"/>
      <c r="B76" s="8">
        <f t="shared" si="5"/>
        <v>66</v>
      </c>
      <c r="C76" s="8">
        <f t="shared" ref="C76:C139" si="16">INT((B76-1)/12)+1</f>
        <v>6</v>
      </c>
      <c r="D76" s="20">
        <f t="shared" si="6"/>
        <v>212429.52437714284</v>
      </c>
      <c r="E76" s="20">
        <f t="shared" si="7"/>
        <v>865.46417761402529</v>
      </c>
      <c r="F76" s="19">
        <f t="shared" ref="F76:F139" si="17">$C$6</f>
        <v>1699.9748112623747</v>
      </c>
      <c r="G76" s="20">
        <f t="shared" si="8"/>
        <v>834.51063364834943</v>
      </c>
      <c r="H76" s="20">
        <f t="shared" si="9"/>
        <v>211595.01374349449</v>
      </c>
      <c r="J76" s="8">
        <f t="shared" si="10"/>
        <v>66</v>
      </c>
      <c r="K76" s="8">
        <f t="shared" ref="K76:K139" si="18">INT((J76-1)/12)+1</f>
        <v>6</v>
      </c>
      <c r="L76" s="20">
        <f t="shared" si="11"/>
        <v>208552.35170272362</v>
      </c>
      <c r="M76" s="20">
        <f t="shared" si="14"/>
        <v>1179.1853174124772</v>
      </c>
      <c r="N76" s="19">
        <f t="shared" si="15"/>
        <v>1880.1060915858441</v>
      </c>
      <c r="O76" s="20">
        <f t="shared" si="12"/>
        <v>700.92077417336691</v>
      </c>
      <c r="P76" s="20">
        <f t="shared" si="13"/>
        <v>207851.43092855025</v>
      </c>
    </row>
    <row r="77" spans="1:16" ht="12.75" x14ac:dyDescent="0.2">
      <c r="A77" s="10"/>
      <c r="B77" s="8">
        <f t="shared" ref="B77:B140" si="19">B76+1</f>
        <v>67</v>
      </c>
      <c r="C77" s="8">
        <f t="shared" si="16"/>
        <v>6</v>
      </c>
      <c r="D77" s="20">
        <f t="shared" ref="D77:D140" si="20">H76</f>
        <v>211595.01374349449</v>
      </c>
      <c r="E77" s="20">
        <f t="shared" ref="E77:E140" si="21">D77*$C$3/12</f>
        <v>862.06427799377116</v>
      </c>
      <c r="F77" s="19">
        <f t="shared" si="17"/>
        <v>1699.9748112623747</v>
      </c>
      <c r="G77" s="20">
        <f t="shared" ref="G77:G140" si="22">F77-E77</f>
        <v>837.91053326860356</v>
      </c>
      <c r="H77" s="20">
        <f t="shared" ref="H77:H140" si="23">D77-G77</f>
        <v>210757.10321022588</v>
      </c>
      <c r="J77" s="8">
        <f t="shared" ref="J77:J140" si="24">J76+1</f>
        <v>67</v>
      </c>
      <c r="K77" s="8">
        <f t="shared" si="18"/>
        <v>6</v>
      </c>
      <c r="L77" s="20">
        <f t="shared" ref="L77:L140" si="25">P76</f>
        <v>207851.43092855025</v>
      </c>
      <c r="M77" s="20">
        <f t="shared" si="14"/>
        <v>1175.2222094502483</v>
      </c>
      <c r="N77" s="19">
        <f t="shared" si="15"/>
        <v>1880.1060915858441</v>
      </c>
      <c r="O77" s="20">
        <f t="shared" ref="O77:O140" si="26">N77-M77</f>
        <v>704.88388213559574</v>
      </c>
      <c r="P77" s="20">
        <f t="shared" ref="P77:P140" si="27">L77-O77</f>
        <v>207146.54704641466</v>
      </c>
    </row>
    <row r="78" spans="1:16" ht="12.75" x14ac:dyDescent="0.2">
      <c r="A78" s="10"/>
      <c r="B78" s="8">
        <f t="shared" si="19"/>
        <v>68</v>
      </c>
      <c r="C78" s="8">
        <f t="shared" si="16"/>
        <v>6</v>
      </c>
      <c r="D78" s="20">
        <f t="shared" si="20"/>
        <v>210757.10321022588</v>
      </c>
      <c r="E78" s="20">
        <f t="shared" si="21"/>
        <v>858.65052676161201</v>
      </c>
      <c r="F78" s="19">
        <f t="shared" si="17"/>
        <v>1699.9748112623747</v>
      </c>
      <c r="G78" s="20">
        <f t="shared" si="22"/>
        <v>841.3242845007627</v>
      </c>
      <c r="H78" s="20">
        <f t="shared" si="23"/>
        <v>209915.77892572511</v>
      </c>
      <c r="J78" s="8">
        <f t="shared" si="24"/>
        <v>68</v>
      </c>
      <c r="K78" s="8">
        <f t="shared" si="18"/>
        <v>6</v>
      </c>
      <c r="L78" s="20">
        <f t="shared" si="25"/>
        <v>207146.54704641466</v>
      </c>
      <c r="M78" s="20">
        <f t="shared" si="14"/>
        <v>1171.236693499415</v>
      </c>
      <c r="N78" s="19">
        <f t="shared" si="15"/>
        <v>1880.1060915858441</v>
      </c>
      <c r="O78" s="20">
        <f t="shared" si="26"/>
        <v>708.8693980864291</v>
      </c>
      <c r="P78" s="20">
        <f t="shared" si="27"/>
        <v>206437.67764832824</v>
      </c>
    </row>
    <row r="79" spans="1:16" ht="12.75" x14ac:dyDescent="0.2">
      <c r="A79" s="10"/>
      <c r="B79" s="8">
        <f t="shared" si="19"/>
        <v>69</v>
      </c>
      <c r="C79" s="8">
        <f t="shared" si="16"/>
        <v>6</v>
      </c>
      <c r="D79" s="20">
        <f t="shared" si="20"/>
        <v>209915.77892572511</v>
      </c>
      <c r="E79" s="20">
        <f t="shared" si="21"/>
        <v>855.22286748436647</v>
      </c>
      <c r="F79" s="19">
        <f t="shared" si="17"/>
        <v>1699.9748112623747</v>
      </c>
      <c r="G79" s="20">
        <f t="shared" si="22"/>
        <v>844.75194377800824</v>
      </c>
      <c r="H79" s="20">
        <f t="shared" si="23"/>
        <v>209071.0269819471</v>
      </c>
      <c r="J79" s="8">
        <f t="shared" si="24"/>
        <v>69</v>
      </c>
      <c r="K79" s="8">
        <f t="shared" si="18"/>
        <v>6</v>
      </c>
      <c r="L79" s="20">
        <f t="shared" si="25"/>
        <v>206437.67764832824</v>
      </c>
      <c r="M79" s="20">
        <f t="shared" si="14"/>
        <v>1167.228642861952</v>
      </c>
      <c r="N79" s="19">
        <f t="shared" si="15"/>
        <v>1880.1060915858441</v>
      </c>
      <c r="O79" s="20">
        <f t="shared" si="26"/>
        <v>712.87744872389203</v>
      </c>
      <c r="P79" s="20">
        <f t="shared" si="27"/>
        <v>205724.80019960436</v>
      </c>
    </row>
    <row r="80" spans="1:16" ht="12.75" x14ac:dyDescent="0.2">
      <c r="A80" s="10"/>
      <c r="B80" s="8">
        <f t="shared" si="19"/>
        <v>70</v>
      </c>
      <c r="C80" s="8">
        <f t="shared" si="16"/>
        <v>6</v>
      </c>
      <c r="D80" s="20">
        <f t="shared" si="20"/>
        <v>209071.0269819471</v>
      </c>
      <c r="E80" s="20">
        <f t="shared" si="21"/>
        <v>851.78124349893733</v>
      </c>
      <c r="F80" s="19">
        <f t="shared" si="17"/>
        <v>1699.9748112623747</v>
      </c>
      <c r="G80" s="20">
        <f t="shared" si="22"/>
        <v>848.19356776343739</v>
      </c>
      <c r="H80" s="20">
        <f t="shared" si="23"/>
        <v>208222.83341418367</v>
      </c>
      <c r="J80" s="8">
        <f t="shared" si="24"/>
        <v>70</v>
      </c>
      <c r="K80" s="8">
        <f t="shared" si="18"/>
        <v>6</v>
      </c>
      <c r="L80" s="20">
        <f t="shared" si="25"/>
        <v>205724.80019960436</v>
      </c>
      <c r="M80" s="20">
        <f t="shared" si="14"/>
        <v>1163.1979301234644</v>
      </c>
      <c r="N80" s="19">
        <f t="shared" si="15"/>
        <v>1880.1060915858441</v>
      </c>
      <c r="O80" s="20">
        <f t="shared" si="26"/>
        <v>716.90816146237967</v>
      </c>
      <c r="P80" s="20">
        <f t="shared" si="27"/>
        <v>205007.89203814199</v>
      </c>
    </row>
    <row r="81" spans="1:16" ht="12.75" x14ac:dyDescent="0.2">
      <c r="A81" s="10"/>
      <c r="B81" s="8">
        <f t="shared" si="19"/>
        <v>71</v>
      </c>
      <c r="C81" s="8">
        <f t="shared" si="16"/>
        <v>6</v>
      </c>
      <c r="D81" s="20">
        <f t="shared" si="20"/>
        <v>208222.83341418367</v>
      </c>
      <c r="E81" s="20">
        <f t="shared" si="21"/>
        <v>848.32559791137476</v>
      </c>
      <c r="F81" s="19">
        <f t="shared" si="17"/>
        <v>1699.9748112623747</v>
      </c>
      <c r="G81" s="20">
        <f t="shared" si="22"/>
        <v>851.64921335099996</v>
      </c>
      <c r="H81" s="20">
        <f t="shared" si="23"/>
        <v>207371.18420083268</v>
      </c>
      <c r="J81" s="8">
        <f t="shared" si="24"/>
        <v>71</v>
      </c>
      <c r="K81" s="8">
        <f t="shared" si="18"/>
        <v>6</v>
      </c>
      <c r="L81" s="20">
        <f t="shared" si="25"/>
        <v>205007.89203814199</v>
      </c>
      <c r="M81" s="20">
        <f t="shared" si="14"/>
        <v>1159.1444271491389</v>
      </c>
      <c r="N81" s="19">
        <f t="shared" si="15"/>
        <v>1880.1060915858441</v>
      </c>
      <c r="O81" s="20">
        <f t="shared" si="26"/>
        <v>720.96166443670518</v>
      </c>
      <c r="P81" s="20">
        <f t="shared" si="27"/>
        <v>204286.93037370528</v>
      </c>
    </row>
    <row r="82" spans="1:16" ht="12.75" x14ac:dyDescent="0.2">
      <c r="A82" s="10"/>
      <c r="B82" s="8">
        <f t="shared" si="19"/>
        <v>72</v>
      </c>
      <c r="C82" s="8">
        <f t="shared" si="16"/>
        <v>6</v>
      </c>
      <c r="D82" s="20">
        <f t="shared" si="20"/>
        <v>207371.18420083268</v>
      </c>
      <c r="E82" s="20">
        <f t="shared" si="21"/>
        <v>844.85587359593603</v>
      </c>
      <c r="F82" s="19">
        <f t="shared" si="17"/>
        <v>1699.9748112623747</v>
      </c>
      <c r="G82" s="20">
        <f t="shared" si="22"/>
        <v>855.11893766643868</v>
      </c>
      <c r="H82" s="20">
        <f t="shared" si="23"/>
        <v>206516.06526316624</v>
      </c>
      <c r="J82" s="8">
        <f t="shared" si="24"/>
        <v>72</v>
      </c>
      <c r="K82" s="8">
        <f t="shared" si="18"/>
        <v>6</v>
      </c>
      <c r="L82" s="20">
        <f t="shared" si="25"/>
        <v>204286.93037370528</v>
      </c>
      <c r="M82" s="20">
        <f t="shared" si="14"/>
        <v>1155.068005079668</v>
      </c>
      <c r="N82" s="19">
        <f t="shared" si="15"/>
        <v>1880.1060915858441</v>
      </c>
      <c r="O82" s="20">
        <f t="shared" si="26"/>
        <v>725.03808650617611</v>
      </c>
      <c r="P82" s="20">
        <f t="shared" si="27"/>
        <v>203561.89228719909</v>
      </c>
    </row>
    <row r="83" spans="1:16" ht="12.75" x14ac:dyDescent="0.2">
      <c r="A83" s="10"/>
      <c r="B83" s="8">
        <f t="shared" si="19"/>
        <v>73</v>
      </c>
      <c r="C83" s="8">
        <f t="shared" si="16"/>
        <v>7</v>
      </c>
      <c r="D83" s="20">
        <f t="shared" si="20"/>
        <v>206516.06526316624</v>
      </c>
      <c r="E83" s="20">
        <f t="shared" si="21"/>
        <v>841.37201319414123</v>
      </c>
      <c r="F83" s="19">
        <f t="shared" si="17"/>
        <v>1699.9748112623747</v>
      </c>
      <c r="G83" s="20">
        <f t="shared" si="22"/>
        <v>858.60279806823348</v>
      </c>
      <c r="H83" s="20">
        <f t="shared" si="23"/>
        <v>205657.46246509801</v>
      </c>
      <c r="J83" s="8">
        <f t="shared" si="24"/>
        <v>73</v>
      </c>
      <c r="K83" s="8">
        <f t="shared" si="18"/>
        <v>7</v>
      </c>
      <c r="L83" s="20">
        <f t="shared" si="25"/>
        <v>203561.89228719909</v>
      </c>
      <c r="M83" s="20">
        <f t="shared" si="14"/>
        <v>1150.968534327156</v>
      </c>
      <c r="N83" s="19">
        <f t="shared" si="15"/>
        <v>1880.1060915858441</v>
      </c>
      <c r="O83" s="20">
        <f t="shared" si="26"/>
        <v>729.13755725868805</v>
      </c>
      <c r="P83" s="20">
        <f t="shared" si="27"/>
        <v>202832.75472994041</v>
      </c>
    </row>
    <row r="84" spans="1:16" ht="12.75" x14ac:dyDescent="0.2">
      <c r="A84" s="10"/>
      <c r="B84" s="8">
        <f t="shared" si="19"/>
        <v>74</v>
      </c>
      <c r="C84" s="8">
        <f t="shared" si="16"/>
        <v>7</v>
      </c>
      <c r="D84" s="20">
        <f t="shared" si="20"/>
        <v>205657.46246509801</v>
      </c>
      <c r="E84" s="20">
        <f t="shared" si="21"/>
        <v>837.8739591138243</v>
      </c>
      <c r="F84" s="19">
        <f t="shared" si="17"/>
        <v>1699.9748112623747</v>
      </c>
      <c r="G84" s="20">
        <f t="shared" si="22"/>
        <v>862.10085214855042</v>
      </c>
      <c r="H84" s="20">
        <f t="shared" si="23"/>
        <v>204795.36161294946</v>
      </c>
      <c r="J84" s="8">
        <f t="shared" si="24"/>
        <v>74</v>
      </c>
      <c r="K84" s="8">
        <f t="shared" si="18"/>
        <v>7</v>
      </c>
      <c r="L84" s="20">
        <f t="shared" si="25"/>
        <v>202832.75472994041</v>
      </c>
      <c r="M84" s="20">
        <f t="shared" si="14"/>
        <v>1146.8458845709977</v>
      </c>
      <c r="N84" s="19">
        <f t="shared" si="15"/>
        <v>1880.1060915858441</v>
      </c>
      <c r="O84" s="20">
        <f t="shared" si="26"/>
        <v>733.2602070148464</v>
      </c>
      <c r="P84" s="20">
        <f t="shared" si="27"/>
        <v>202099.49452292555</v>
      </c>
    </row>
    <row r="85" spans="1:16" ht="12.75" x14ac:dyDescent="0.2">
      <c r="A85" s="10"/>
      <c r="B85" s="8">
        <f t="shared" si="19"/>
        <v>75</v>
      </c>
      <c r="C85" s="8">
        <f t="shared" si="16"/>
        <v>7</v>
      </c>
      <c r="D85" s="20">
        <f t="shared" si="20"/>
        <v>204795.36161294946</v>
      </c>
      <c r="E85" s="20">
        <f t="shared" si="21"/>
        <v>834.3616535281825</v>
      </c>
      <c r="F85" s="19">
        <f t="shared" si="17"/>
        <v>1699.9748112623747</v>
      </c>
      <c r="G85" s="20">
        <f t="shared" si="22"/>
        <v>865.61315773419221</v>
      </c>
      <c r="H85" s="20">
        <f t="shared" si="23"/>
        <v>203929.74845521527</v>
      </c>
      <c r="J85" s="8">
        <f t="shared" si="24"/>
        <v>75</v>
      </c>
      <c r="K85" s="8">
        <f t="shared" si="18"/>
        <v>7</v>
      </c>
      <c r="L85" s="20">
        <f t="shared" si="25"/>
        <v>202099.49452292555</v>
      </c>
      <c r="M85" s="20">
        <f t="shared" si="14"/>
        <v>1142.6999247537369</v>
      </c>
      <c r="N85" s="19">
        <f t="shared" si="15"/>
        <v>1880.1060915858441</v>
      </c>
      <c r="O85" s="20">
        <f t="shared" si="26"/>
        <v>737.40616683210715</v>
      </c>
      <c r="P85" s="20">
        <f t="shared" si="27"/>
        <v>201362.08835609345</v>
      </c>
    </row>
    <row r="86" spans="1:16" ht="12.75" x14ac:dyDescent="0.2">
      <c r="A86" s="10"/>
      <c r="B86" s="8">
        <f t="shared" si="19"/>
        <v>76</v>
      </c>
      <c r="C86" s="8">
        <f t="shared" si="16"/>
        <v>7</v>
      </c>
      <c r="D86" s="20">
        <f t="shared" si="20"/>
        <v>203929.74845521527</v>
      </c>
      <c r="E86" s="20">
        <f t="shared" si="21"/>
        <v>830.83503837481851</v>
      </c>
      <c r="F86" s="19">
        <f t="shared" si="17"/>
        <v>1699.9748112623747</v>
      </c>
      <c r="G86" s="20">
        <f t="shared" si="22"/>
        <v>869.13977288755621</v>
      </c>
      <c r="H86" s="20">
        <f t="shared" si="23"/>
        <v>203060.60868232773</v>
      </c>
      <c r="J86" s="8">
        <f t="shared" si="24"/>
        <v>76</v>
      </c>
      <c r="K86" s="8">
        <f t="shared" si="18"/>
        <v>7</v>
      </c>
      <c r="L86" s="20">
        <f t="shared" si="25"/>
        <v>201362.08835609345</v>
      </c>
      <c r="M86" s="20">
        <f t="shared" si="14"/>
        <v>1138.5305230768988</v>
      </c>
      <c r="N86" s="19">
        <f t="shared" si="15"/>
        <v>1880.1060915858441</v>
      </c>
      <c r="O86" s="20">
        <f t="shared" si="26"/>
        <v>741.57556850894525</v>
      </c>
      <c r="P86" s="20">
        <f t="shared" si="27"/>
        <v>200620.51278758451</v>
      </c>
    </row>
    <row r="87" spans="1:16" ht="12.75" x14ac:dyDescent="0.2">
      <c r="A87" s="10"/>
      <c r="B87" s="8">
        <f t="shared" si="19"/>
        <v>77</v>
      </c>
      <c r="C87" s="8">
        <f t="shared" si="16"/>
        <v>7</v>
      </c>
      <c r="D87" s="20">
        <f t="shared" si="20"/>
        <v>203060.60868232773</v>
      </c>
      <c r="E87" s="20">
        <f t="shared" si="21"/>
        <v>827.29405535478281</v>
      </c>
      <c r="F87" s="19">
        <f t="shared" si="17"/>
        <v>1699.9748112623747</v>
      </c>
      <c r="G87" s="20">
        <f t="shared" si="22"/>
        <v>872.6807559075919</v>
      </c>
      <c r="H87" s="20">
        <f t="shared" si="23"/>
        <v>202187.92792642015</v>
      </c>
      <c r="J87" s="8">
        <f t="shared" si="24"/>
        <v>77</v>
      </c>
      <c r="K87" s="8">
        <f t="shared" si="18"/>
        <v>7</v>
      </c>
      <c r="L87" s="20">
        <f t="shared" si="25"/>
        <v>200620.51278758451</v>
      </c>
      <c r="M87" s="20">
        <f t="shared" si="14"/>
        <v>1134.3375469968016</v>
      </c>
      <c r="N87" s="19">
        <f t="shared" si="15"/>
        <v>1880.1060915858441</v>
      </c>
      <c r="O87" s="20">
        <f t="shared" si="26"/>
        <v>745.76854458904245</v>
      </c>
      <c r="P87" s="20">
        <f t="shared" si="27"/>
        <v>199874.74424299545</v>
      </c>
    </row>
    <row r="88" spans="1:16" ht="12.75" x14ac:dyDescent="0.2">
      <c r="A88" s="10"/>
      <c r="B88" s="8">
        <f t="shared" si="19"/>
        <v>78</v>
      </c>
      <c r="C88" s="8">
        <f t="shared" si="16"/>
        <v>7</v>
      </c>
      <c r="D88" s="20">
        <f t="shared" si="20"/>
        <v>202187.92792642015</v>
      </c>
      <c r="E88" s="20">
        <f t="shared" si="21"/>
        <v>823.73864593160749</v>
      </c>
      <c r="F88" s="19">
        <f t="shared" si="17"/>
        <v>1699.9748112623747</v>
      </c>
      <c r="G88" s="20">
        <f t="shared" si="22"/>
        <v>876.23616533076722</v>
      </c>
      <c r="H88" s="20">
        <f t="shared" si="23"/>
        <v>201311.69176108937</v>
      </c>
      <c r="J88" s="8">
        <f t="shared" si="24"/>
        <v>78</v>
      </c>
      <c r="K88" s="8">
        <f t="shared" si="18"/>
        <v>7</v>
      </c>
      <c r="L88" s="20">
        <f t="shared" si="25"/>
        <v>199874.74424299545</v>
      </c>
      <c r="M88" s="20">
        <f t="shared" si="14"/>
        <v>1130.1208632203416</v>
      </c>
      <c r="N88" s="19">
        <f t="shared" si="15"/>
        <v>1880.1060915858441</v>
      </c>
      <c r="O88" s="20">
        <f t="shared" si="26"/>
        <v>749.98522836550251</v>
      </c>
      <c r="P88" s="20">
        <f t="shared" si="27"/>
        <v>199124.75901462996</v>
      </c>
    </row>
    <row r="89" spans="1:16" ht="12.75" x14ac:dyDescent="0.2">
      <c r="A89" s="10"/>
      <c r="B89" s="8">
        <f t="shared" si="19"/>
        <v>79</v>
      </c>
      <c r="C89" s="8">
        <f t="shared" si="16"/>
        <v>7</v>
      </c>
      <c r="D89" s="20">
        <f t="shared" si="20"/>
        <v>201311.69176108937</v>
      </c>
      <c r="E89" s="20">
        <f t="shared" si="21"/>
        <v>820.16875133034046</v>
      </c>
      <c r="F89" s="19">
        <f t="shared" si="17"/>
        <v>1699.9748112623747</v>
      </c>
      <c r="G89" s="20">
        <f t="shared" si="22"/>
        <v>879.80605993203426</v>
      </c>
      <c r="H89" s="20">
        <f t="shared" si="23"/>
        <v>200431.88570115733</v>
      </c>
      <c r="J89" s="8">
        <f t="shared" si="24"/>
        <v>79</v>
      </c>
      <c r="K89" s="8">
        <f t="shared" si="18"/>
        <v>7</v>
      </c>
      <c r="L89" s="20">
        <f t="shared" si="25"/>
        <v>199124.75901462996</v>
      </c>
      <c r="M89" s="20">
        <f t="shared" si="14"/>
        <v>1125.8803377007569</v>
      </c>
      <c r="N89" s="19">
        <f t="shared" si="15"/>
        <v>1880.1060915858441</v>
      </c>
      <c r="O89" s="20">
        <f t="shared" si="26"/>
        <v>754.22575388508722</v>
      </c>
      <c r="P89" s="20">
        <f t="shared" si="27"/>
        <v>198370.53326074488</v>
      </c>
    </row>
    <row r="90" spans="1:16" ht="12.75" x14ac:dyDescent="0.2">
      <c r="A90" s="10"/>
      <c r="B90" s="8">
        <f t="shared" si="19"/>
        <v>80</v>
      </c>
      <c r="C90" s="8">
        <f t="shared" si="16"/>
        <v>7</v>
      </c>
      <c r="D90" s="20">
        <f t="shared" si="20"/>
        <v>200431.88570115733</v>
      </c>
      <c r="E90" s="20">
        <f t="shared" si="21"/>
        <v>816.58431253657352</v>
      </c>
      <c r="F90" s="19">
        <f t="shared" si="17"/>
        <v>1699.9748112623747</v>
      </c>
      <c r="G90" s="20">
        <f t="shared" si="22"/>
        <v>883.39049872580119</v>
      </c>
      <c r="H90" s="20">
        <f t="shared" si="23"/>
        <v>199548.49520243151</v>
      </c>
      <c r="J90" s="8">
        <f t="shared" si="24"/>
        <v>80</v>
      </c>
      <c r="K90" s="8">
        <f t="shared" si="18"/>
        <v>7</v>
      </c>
      <c r="L90" s="20">
        <f t="shared" si="25"/>
        <v>198370.53326074488</v>
      </c>
      <c r="M90" s="20">
        <f t="shared" si="14"/>
        <v>1121.6158356333651</v>
      </c>
      <c r="N90" s="19">
        <f t="shared" si="15"/>
        <v>1880.1060915858441</v>
      </c>
      <c r="O90" s="20">
        <f t="shared" si="26"/>
        <v>758.49025595247895</v>
      </c>
      <c r="P90" s="20">
        <f t="shared" si="27"/>
        <v>197612.04300479239</v>
      </c>
    </row>
    <row r="91" spans="1:16" ht="12.75" x14ac:dyDescent="0.2">
      <c r="A91" s="10"/>
      <c r="B91" s="8">
        <f t="shared" si="19"/>
        <v>81</v>
      </c>
      <c r="C91" s="8">
        <f t="shared" si="16"/>
        <v>7</v>
      </c>
      <c r="D91" s="20">
        <f t="shared" si="20"/>
        <v>199548.49520243151</v>
      </c>
      <c r="E91" s="20">
        <f t="shared" si="21"/>
        <v>812.98527029546551</v>
      </c>
      <c r="F91" s="19">
        <f t="shared" si="17"/>
        <v>1699.9748112623747</v>
      </c>
      <c r="G91" s="20">
        <f t="shared" si="22"/>
        <v>886.9895409669092</v>
      </c>
      <c r="H91" s="20">
        <f t="shared" si="23"/>
        <v>198661.50566146462</v>
      </c>
      <c r="J91" s="8">
        <f t="shared" si="24"/>
        <v>81</v>
      </c>
      <c r="K91" s="8">
        <f t="shared" si="18"/>
        <v>7</v>
      </c>
      <c r="L91" s="20">
        <f t="shared" si="25"/>
        <v>197612.04300479239</v>
      </c>
      <c r="M91" s="20">
        <f t="shared" si="14"/>
        <v>1117.3272214512795</v>
      </c>
      <c r="N91" s="19">
        <f t="shared" si="15"/>
        <v>1880.1060915858441</v>
      </c>
      <c r="O91" s="20">
        <f t="shared" si="26"/>
        <v>762.77887013456461</v>
      </c>
      <c r="P91" s="20">
        <f t="shared" si="27"/>
        <v>196849.26413465783</v>
      </c>
    </row>
    <row r="92" spans="1:16" ht="12.75" x14ac:dyDescent="0.2">
      <c r="A92" s="10"/>
      <c r="B92" s="8">
        <f t="shared" si="19"/>
        <v>82</v>
      </c>
      <c r="C92" s="8">
        <f t="shared" si="16"/>
        <v>7</v>
      </c>
      <c r="D92" s="20">
        <f t="shared" si="20"/>
        <v>198661.50566146462</v>
      </c>
      <c r="E92" s="20">
        <f t="shared" si="21"/>
        <v>809.371565110765</v>
      </c>
      <c r="F92" s="19">
        <f t="shared" si="17"/>
        <v>1699.9748112623747</v>
      </c>
      <c r="G92" s="20">
        <f t="shared" si="22"/>
        <v>890.60324615160971</v>
      </c>
      <c r="H92" s="20">
        <f t="shared" si="23"/>
        <v>197770.902415313</v>
      </c>
      <c r="J92" s="8">
        <f t="shared" si="24"/>
        <v>82</v>
      </c>
      <c r="K92" s="8">
        <f t="shared" si="18"/>
        <v>7</v>
      </c>
      <c r="L92" s="20">
        <f t="shared" si="25"/>
        <v>196849.26413465783</v>
      </c>
      <c r="M92" s="20">
        <f t="shared" si="14"/>
        <v>1113.0143588210979</v>
      </c>
      <c r="N92" s="19">
        <f t="shared" si="15"/>
        <v>1880.1060915858441</v>
      </c>
      <c r="O92" s="20">
        <f t="shared" si="26"/>
        <v>767.09173276474621</v>
      </c>
      <c r="P92" s="20">
        <f t="shared" si="27"/>
        <v>196082.1724018931</v>
      </c>
    </row>
    <row r="93" spans="1:16" ht="12.75" x14ac:dyDescent="0.2">
      <c r="A93" s="10"/>
      <c r="B93" s="8">
        <f t="shared" si="19"/>
        <v>83</v>
      </c>
      <c r="C93" s="8">
        <f t="shared" si="16"/>
        <v>7</v>
      </c>
      <c r="D93" s="20">
        <f t="shared" si="20"/>
        <v>197770.902415313</v>
      </c>
      <c r="E93" s="20">
        <f t="shared" si="21"/>
        <v>805.74313724382421</v>
      </c>
      <c r="F93" s="19">
        <f t="shared" si="17"/>
        <v>1699.9748112623747</v>
      </c>
      <c r="G93" s="20">
        <f t="shared" si="22"/>
        <v>894.23167401855051</v>
      </c>
      <c r="H93" s="20">
        <f t="shared" si="23"/>
        <v>196876.67074129445</v>
      </c>
      <c r="J93" s="8">
        <f t="shared" si="24"/>
        <v>83</v>
      </c>
      <c r="K93" s="8">
        <f t="shared" si="18"/>
        <v>7</v>
      </c>
      <c r="L93" s="20">
        <f t="shared" si="25"/>
        <v>196082.1724018931</v>
      </c>
      <c r="M93" s="20">
        <f t="shared" si="14"/>
        <v>1108.6771106385695</v>
      </c>
      <c r="N93" s="19">
        <f t="shared" si="15"/>
        <v>1880.1060915858441</v>
      </c>
      <c r="O93" s="20">
        <f t="shared" si="26"/>
        <v>771.42898094727457</v>
      </c>
      <c r="P93" s="20">
        <f t="shared" si="27"/>
        <v>195310.74342094583</v>
      </c>
    </row>
    <row r="94" spans="1:16" ht="12.75" x14ac:dyDescent="0.2">
      <c r="A94" s="10"/>
      <c r="B94" s="8">
        <f t="shared" si="19"/>
        <v>84</v>
      </c>
      <c r="C94" s="8">
        <f t="shared" si="16"/>
        <v>7</v>
      </c>
      <c r="D94" s="20">
        <f t="shared" si="20"/>
        <v>196876.67074129445</v>
      </c>
      <c r="E94" s="20">
        <f t="shared" si="21"/>
        <v>802.09992671261364</v>
      </c>
      <c r="F94" s="19">
        <f t="shared" si="17"/>
        <v>1699.9748112623747</v>
      </c>
      <c r="G94" s="20">
        <f t="shared" si="22"/>
        <v>897.87488454976108</v>
      </c>
      <c r="H94" s="20">
        <f t="shared" si="23"/>
        <v>195978.79585674469</v>
      </c>
      <c r="J94" s="8">
        <f t="shared" si="24"/>
        <v>84</v>
      </c>
      <c r="K94" s="8">
        <f t="shared" si="18"/>
        <v>7</v>
      </c>
      <c r="L94" s="20">
        <f t="shared" si="25"/>
        <v>195310.74342094583</v>
      </c>
      <c r="M94" s="20">
        <f t="shared" si="14"/>
        <v>1104.3153390242358</v>
      </c>
      <c r="N94" s="19">
        <f t="shared" si="15"/>
        <v>1880.1060915858441</v>
      </c>
      <c r="O94" s="20">
        <f t="shared" si="26"/>
        <v>775.79075256160831</v>
      </c>
      <c r="P94" s="20">
        <f t="shared" si="27"/>
        <v>194534.95266838421</v>
      </c>
    </row>
    <row r="95" spans="1:16" ht="12.75" x14ac:dyDescent="0.2">
      <c r="A95" s="10"/>
      <c r="B95" s="8">
        <f t="shared" si="19"/>
        <v>85</v>
      </c>
      <c r="C95" s="8">
        <f t="shared" si="16"/>
        <v>8</v>
      </c>
      <c r="D95" s="20">
        <f t="shared" si="20"/>
        <v>195978.79585674469</v>
      </c>
      <c r="E95" s="20">
        <f t="shared" si="21"/>
        <v>798.44187329072895</v>
      </c>
      <c r="F95" s="19">
        <f t="shared" si="17"/>
        <v>1699.9748112623747</v>
      </c>
      <c r="G95" s="20">
        <f t="shared" si="22"/>
        <v>901.53293797164577</v>
      </c>
      <c r="H95" s="20">
        <f t="shared" si="23"/>
        <v>195077.26291877305</v>
      </c>
      <c r="J95" s="8">
        <f t="shared" si="24"/>
        <v>85</v>
      </c>
      <c r="K95" s="8">
        <f t="shared" si="18"/>
        <v>8</v>
      </c>
      <c r="L95" s="20">
        <f t="shared" si="25"/>
        <v>194534.95266838421</v>
      </c>
      <c r="M95" s="20">
        <f t="shared" si="14"/>
        <v>1099.928905319048</v>
      </c>
      <c r="N95" s="19">
        <f t="shared" si="15"/>
        <v>1880.1060915858441</v>
      </c>
      <c r="O95" s="20">
        <f t="shared" si="26"/>
        <v>780.17718626679607</v>
      </c>
      <c r="P95" s="20">
        <f t="shared" si="27"/>
        <v>193754.7754821174</v>
      </c>
    </row>
    <row r="96" spans="1:16" ht="12.75" x14ac:dyDescent="0.2">
      <c r="A96" s="10"/>
      <c r="B96" s="8">
        <f t="shared" si="19"/>
        <v>86</v>
      </c>
      <c r="C96" s="8">
        <f t="shared" si="16"/>
        <v>8</v>
      </c>
      <c r="D96" s="20">
        <f t="shared" si="20"/>
        <v>195077.26291877305</v>
      </c>
      <c r="E96" s="20">
        <f t="shared" si="21"/>
        <v>794.76891650639629</v>
      </c>
      <c r="F96" s="19">
        <f t="shared" si="17"/>
        <v>1699.9748112623747</v>
      </c>
      <c r="G96" s="20">
        <f t="shared" si="22"/>
        <v>905.20589475597842</v>
      </c>
      <c r="H96" s="20">
        <f t="shared" si="23"/>
        <v>194172.05702401706</v>
      </c>
      <c r="J96" s="8">
        <f t="shared" si="24"/>
        <v>86</v>
      </c>
      <c r="K96" s="8">
        <f t="shared" si="18"/>
        <v>8</v>
      </c>
      <c r="L96" s="20">
        <f t="shared" si="25"/>
        <v>193754.7754821174</v>
      </c>
      <c r="M96" s="20">
        <f t="shared" si="14"/>
        <v>1095.5176700799586</v>
      </c>
      <c r="N96" s="19">
        <f t="shared" si="15"/>
        <v>1880.1060915858441</v>
      </c>
      <c r="O96" s="20">
        <f t="shared" si="26"/>
        <v>784.58842150588544</v>
      </c>
      <c r="P96" s="20">
        <f t="shared" si="27"/>
        <v>192970.18706061153</v>
      </c>
    </row>
    <row r="97" spans="1:16" ht="12.75" x14ac:dyDescent="0.2">
      <c r="A97" s="10"/>
      <c r="B97" s="8">
        <f t="shared" si="19"/>
        <v>87</v>
      </c>
      <c r="C97" s="8">
        <f t="shared" si="16"/>
        <v>8</v>
      </c>
      <c r="D97" s="20">
        <f t="shared" si="20"/>
        <v>194172.05702401706</v>
      </c>
      <c r="E97" s="20">
        <f t="shared" si="21"/>
        <v>791.08099564147221</v>
      </c>
      <c r="F97" s="19">
        <f t="shared" si="17"/>
        <v>1699.9748112623747</v>
      </c>
      <c r="G97" s="20">
        <f t="shared" si="22"/>
        <v>908.8938156209025</v>
      </c>
      <c r="H97" s="20">
        <f t="shared" si="23"/>
        <v>193263.16320839617</v>
      </c>
      <c r="J97" s="8">
        <f t="shared" si="24"/>
        <v>87</v>
      </c>
      <c r="K97" s="8">
        <f t="shared" si="18"/>
        <v>8</v>
      </c>
      <c r="L97" s="20">
        <f t="shared" si="25"/>
        <v>192970.18706061153</v>
      </c>
      <c r="M97" s="20">
        <f t="shared" si="14"/>
        <v>1091.0814930754896</v>
      </c>
      <c r="N97" s="19">
        <f t="shared" si="15"/>
        <v>1880.1060915858441</v>
      </c>
      <c r="O97" s="20">
        <f t="shared" si="26"/>
        <v>789.02459851035451</v>
      </c>
      <c r="P97" s="20">
        <f t="shared" si="27"/>
        <v>192181.16246210117</v>
      </c>
    </row>
    <row r="98" spans="1:16" ht="12.75" x14ac:dyDescent="0.2">
      <c r="A98" s="10"/>
      <c r="B98" s="8">
        <f t="shared" si="19"/>
        <v>88</v>
      </c>
      <c r="C98" s="8">
        <f t="shared" si="16"/>
        <v>8</v>
      </c>
      <c r="D98" s="20">
        <f t="shared" si="20"/>
        <v>193263.16320839617</v>
      </c>
      <c r="E98" s="20">
        <f t="shared" si="21"/>
        <v>787.37804973044024</v>
      </c>
      <c r="F98" s="19">
        <f t="shared" si="17"/>
        <v>1699.9748112623747</v>
      </c>
      <c r="G98" s="20">
        <f t="shared" si="22"/>
        <v>912.59676153193448</v>
      </c>
      <c r="H98" s="20">
        <f t="shared" si="23"/>
        <v>192350.56644686425</v>
      </c>
      <c r="J98" s="8">
        <f t="shared" si="24"/>
        <v>88</v>
      </c>
      <c r="K98" s="8">
        <f t="shared" si="18"/>
        <v>8</v>
      </c>
      <c r="L98" s="20">
        <f t="shared" si="25"/>
        <v>192181.16246210117</v>
      </c>
      <c r="M98" s="20">
        <f t="shared" si="14"/>
        <v>1086.6202332812729</v>
      </c>
      <c r="N98" s="19">
        <f t="shared" si="15"/>
        <v>1880.1060915858441</v>
      </c>
      <c r="O98" s="20">
        <f t="shared" si="26"/>
        <v>793.48585830457114</v>
      </c>
      <c r="P98" s="20">
        <f t="shared" si="27"/>
        <v>191387.6766037966</v>
      </c>
    </row>
    <row r="99" spans="1:16" ht="12.75" x14ac:dyDescent="0.2">
      <c r="A99" s="10"/>
      <c r="B99" s="8">
        <f t="shared" si="19"/>
        <v>89</v>
      </c>
      <c r="C99" s="8">
        <f t="shared" si="16"/>
        <v>8</v>
      </c>
      <c r="D99" s="20">
        <f t="shared" si="20"/>
        <v>192350.56644686425</v>
      </c>
      <c r="E99" s="20">
        <f t="shared" si="21"/>
        <v>783.6600175594026</v>
      </c>
      <c r="F99" s="19">
        <f t="shared" si="17"/>
        <v>1699.9748112623747</v>
      </c>
      <c r="G99" s="20">
        <f t="shared" si="22"/>
        <v>916.31479370297211</v>
      </c>
      <c r="H99" s="20">
        <f t="shared" si="23"/>
        <v>191434.25165316128</v>
      </c>
      <c r="J99" s="8">
        <f t="shared" si="24"/>
        <v>89</v>
      </c>
      <c r="K99" s="8">
        <f t="shared" si="18"/>
        <v>8</v>
      </c>
      <c r="L99" s="20">
        <f t="shared" si="25"/>
        <v>191387.6766037966</v>
      </c>
      <c r="M99" s="20">
        <f t="shared" si="14"/>
        <v>1082.1337488755687</v>
      </c>
      <c r="N99" s="19">
        <f t="shared" si="15"/>
        <v>1880.1060915858441</v>
      </c>
      <c r="O99" s="20">
        <f t="shared" si="26"/>
        <v>797.97234271027537</v>
      </c>
      <c r="P99" s="20">
        <f t="shared" si="27"/>
        <v>190589.70426108633</v>
      </c>
    </row>
    <row r="100" spans="1:16" ht="12.75" x14ac:dyDescent="0.2">
      <c r="A100" s="10"/>
      <c r="B100" s="8">
        <f t="shared" si="19"/>
        <v>90</v>
      </c>
      <c r="C100" s="8">
        <f t="shared" si="16"/>
        <v>8</v>
      </c>
      <c r="D100" s="20">
        <f t="shared" si="20"/>
        <v>191434.25165316128</v>
      </c>
      <c r="E100" s="20">
        <f t="shared" si="21"/>
        <v>779.92683766506843</v>
      </c>
      <c r="F100" s="19">
        <f t="shared" si="17"/>
        <v>1699.9748112623747</v>
      </c>
      <c r="G100" s="20">
        <f t="shared" si="22"/>
        <v>920.04797359730628</v>
      </c>
      <c r="H100" s="20">
        <f t="shared" si="23"/>
        <v>190514.20367956397</v>
      </c>
      <c r="J100" s="8">
        <f t="shared" si="24"/>
        <v>90</v>
      </c>
      <c r="K100" s="8">
        <f t="shared" si="18"/>
        <v>8</v>
      </c>
      <c r="L100" s="20">
        <f t="shared" si="25"/>
        <v>190589.70426108633</v>
      </c>
      <c r="M100" s="20">
        <f t="shared" si="14"/>
        <v>1077.6218972347565</v>
      </c>
      <c r="N100" s="19">
        <f t="shared" si="15"/>
        <v>1880.1060915858441</v>
      </c>
      <c r="O100" s="20">
        <f t="shared" si="26"/>
        <v>802.48419435108758</v>
      </c>
      <c r="P100" s="20">
        <f t="shared" si="27"/>
        <v>189787.22006673523</v>
      </c>
    </row>
    <row r="101" spans="1:16" ht="12.75" x14ac:dyDescent="0.2">
      <c r="A101" s="10"/>
      <c r="B101" s="8">
        <f t="shared" si="19"/>
        <v>91</v>
      </c>
      <c r="C101" s="8">
        <f t="shared" si="16"/>
        <v>8</v>
      </c>
      <c r="D101" s="20">
        <f t="shared" si="20"/>
        <v>190514.20367956397</v>
      </c>
      <c r="E101" s="20">
        <f t="shared" si="21"/>
        <v>776.17844833373829</v>
      </c>
      <c r="F101" s="19">
        <f t="shared" si="17"/>
        <v>1699.9748112623747</v>
      </c>
      <c r="G101" s="20">
        <f t="shared" si="22"/>
        <v>923.79636292863643</v>
      </c>
      <c r="H101" s="20">
        <f t="shared" si="23"/>
        <v>189590.40731663533</v>
      </c>
      <c r="J101" s="8">
        <f t="shared" si="24"/>
        <v>91</v>
      </c>
      <c r="K101" s="8">
        <f t="shared" si="18"/>
        <v>8</v>
      </c>
      <c r="L101" s="20">
        <f t="shared" si="25"/>
        <v>189787.22006673523</v>
      </c>
      <c r="M101" s="20">
        <f t="shared" si="14"/>
        <v>1073.0845349288006</v>
      </c>
      <c r="N101" s="19">
        <f t="shared" si="15"/>
        <v>1880.1060915858441</v>
      </c>
      <c r="O101" s="20">
        <f t="shared" si="26"/>
        <v>807.02155665704345</v>
      </c>
      <c r="P101" s="20">
        <f t="shared" si="27"/>
        <v>188980.19851007819</v>
      </c>
    </row>
    <row r="102" spans="1:16" ht="12.75" x14ac:dyDescent="0.2">
      <c r="A102" s="10"/>
      <c r="B102" s="8">
        <f t="shared" si="19"/>
        <v>92</v>
      </c>
      <c r="C102" s="8">
        <f t="shared" si="16"/>
        <v>8</v>
      </c>
      <c r="D102" s="20">
        <f t="shared" si="20"/>
        <v>189590.40731663533</v>
      </c>
      <c r="E102" s="20">
        <f t="shared" si="21"/>
        <v>772.41478760028292</v>
      </c>
      <c r="F102" s="19">
        <f t="shared" si="17"/>
        <v>1699.9748112623747</v>
      </c>
      <c r="G102" s="20">
        <f t="shared" si="22"/>
        <v>927.56002366209179</v>
      </c>
      <c r="H102" s="20">
        <f t="shared" si="23"/>
        <v>188662.84729297325</v>
      </c>
      <c r="J102" s="8">
        <f t="shared" si="24"/>
        <v>92</v>
      </c>
      <c r="K102" s="8">
        <f t="shared" si="18"/>
        <v>8</v>
      </c>
      <c r="L102" s="20">
        <f t="shared" si="25"/>
        <v>188980.19851007819</v>
      </c>
      <c r="M102" s="20">
        <f t="shared" si="14"/>
        <v>1068.5215177166917</v>
      </c>
      <c r="N102" s="19">
        <f t="shared" si="15"/>
        <v>1880.1060915858441</v>
      </c>
      <c r="O102" s="20">
        <f t="shared" si="26"/>
        <v>811.58457386915234</v>
      </c>
      <c r="P102" s="20">
        <f t="shared" si="27"/>
        <v>188168.61393620903</v>
      </c>
    </row>
    <row r="103" spans="1:16" s="5" customFormat="1" x14ac:dyDescent="0.25">
      <c r="A103" s="4"/>
      <c r="B103" s="8">
        <f t="shared" si="19"/>
        <v>93</v>
      </c>
      <c r="C103" s="8">
        <f t="shared" si="16"/>
        <v>8</v>
      </c>
      <c r="D103" s="20">
        <f t="shared" si="20"/>
        <v>188662.84729297325</v>
      </c>
      <c r="E103" s="20">
        <f t="shared" si="21"/>
        <v>768.63579324711964</v>
      </c>
      <c r="F103" s="19">
        <f t="shared" si="17"/>
        <v>1699.9748112623747</v>
      </c>
      <c r="G103" s="20">
        <f t="shared" si="22"/>
        <v>931.33901801525508</v>
      </c>
      <c r="H103" s="20">
        <f t="shared" si="23"/>
        <v>187731.508274958</v>
      </c>
      <c r="J103" s="8">
        <f t="shared" si="24"/>
        <v>93</v>
      </c>
      <c r="K103" s="8">
        <f t="shared" si="18"/>
        <v>8</v>
      </c>
      <c r="L103" s="20">
        <f t="shared" si="25"/>
        <v>188168.61393620903</v>
      </c>
      <c r="M103" s="20">
        <f t="shared" si="14"/>
        <v>1063.93270054186</v>
      </c>
      <c r="N103" s="19">
        <f t="shared" si="15"/>
        <v>1880.1060915858441</v>
      </c>
      <c r="O103" s="20">
        <f t="shared" si="26"/>
        <v>816.17339104398411</v>
      </c>
      <c r="P103" s="20">
        <f t="shared" si="27"/>
        <v>187352.44054516504</v>
      </c>
    </row>
    <row r="104" spans="1:16" s="5" customFormat="1" x14ac:dyDescent="0.25">
      <c r="A104" s="4"/>
      <c r="B104" s="8">
        <f t="shared" si="19"/>
        <v>94</v>
      </c>
      <c r="C104" s="8">
        <f t="shared" si="16"/>
        <v>8</v>
      </c>
      <c r="D104" s="20">
        <f t="shared" si="20"/>
        <v>187731.508274958</v>
      </c>
      <c r="E104" s="20">
        <f t="shared" si="21"/>
        <v>764.841402803184</v>
      </c>
      <c r="F104" s="19">
        <f t="shared" si="17"/>
        <v>1699.9748112623747</v>
      </c>
      <c r="G104" s="20">
        <f t="shared" si="22"/>
        <v>935.13340845919072</v>
      </c>
      <c r="H104" s="20">
        <f t="shared" si="23"/>
        <v>186796.37486649881</v>
      </c>
      <c r="J104" s="8">
        <f t="shared" si="24"/>
        <v>94</v>
      </c>
      <c r="K104" s="8">
        <f t="shared" si="18"/>
        <v>8</v>
      </c>
      <c r="L104" s="20">
        <f t="shared" si="25"/>
        <v>187352.44054516504</v>
      </c>
      <c r="M104" s="20">
        <f t="shared" si="14"/>
        <v>1059.3179375275656</v>
      </c>
      <c r="N104" s="19">
        <f t="shared" si="15"/>
        <v>1880.1060915858441</v>
      </c>
      <c r="O104" s="20">
        <f t="shared" si="26"/>
        <v>820.78815405827845</v>
      </c>
      <c r="P104" s="20">
        <f t="shared" si="27"/>
        <v>186531.65239110676</v>
      </c>
    </row>
    <row r="105" spans="1:16" s="5" customFormat="1" x14ac:dyDescent="0.25">
      <c r="A105" s="4"/>
      <c r="B105" s="8">
        <f t="shared" si="19"/>
        <v>95</v>
      </c>
      <c r="C105" s="8">
        <f t="shared" si="16"/>
        <v>8</v>
      </c>
      <c r="D105" s="20">
        <f t="shared" si="20"/>
        <v>186796.37486649881</v>
      </c>
      <c r="E105" s="20">
        <f t="shared" si="21"/>
        <v>761.03155354289629</v>
      </c>
      <c r="F105" s="19">
        <f t="shared" si="17"/>
        <v>1699.9748112623747</v>
      </c>
      <c r="G105" s="20">
        <f t="shared" si="22"/>
        <v>938.94325771947842</v>
      </c>
      <c r="H105" s="20">
        <f t="shared" si="23"/>
        <v>185857.43160877933</v>
      </c>
      <c r="J105" s="8">
        <f t="shared" si="24"/>
        <v>95</v>
      </c>
      <c r="K105" s="8">
        <f t="shared" si="18"/>
        <v>8</v>
      </c>
      <c r="L105" s="20">
        <f t="shared" si="25"/>
        <v>186531.65239110676</v>
      </c>
      <c r="M105" s="20">
        <f t="shared" si="14"/>
        <v>1054.6770819722603</v>
      </c>
      <c r="N105" s="19">
        <f t="shared" si="15"/>
        <v>1880.1060915858441</v>
      </c>
      <c r="O105" s="20">
        <f t="shared" si="26"/>
        <v>825.42900961358373</v>
      </c>
      <c r="P105" s="20">
        <f t="shared" si="27"/>
        <v>185706.22338149318</v>
      </c>
    </row>
    <row r="106" spans="1:16" s="5" customFormat="1" x14ac:dyDescent="0.25">
      <c r="A106" s="4"/>
      <c r="B106" s="8">
        <f t="shared" si="19"/>
        <v>96</v>
      </c>
      <c r="C106" s="8">
        <f t="shared" si="16"/>
        <v>8</v>
      </c>
      <c r="D106" s="20">
        <f t="shared" si="20"/>
        <v>185857.43160877933</v>
      </c>
      <c r="E106" s="20">
        <f t="shared" si="21"/>
        <v>757.20618248512517</v>
      </c>
      <c r="F106" s="19">
        <f t="shared" si="17"/>
        <v>1699.9748112623747</v>
      </c>
      <c r="G106" s="20">
        <f t="shared" si="22"/>
        <v>942.76862877724955</v>
      </c>
      <c r="H106" s="20">
        <f t="shared" si="23"/>
        <v>184914.66298000209</v>
      </c>
      <c r="J106" s="8">
        <f t="shared" si="24"/>
        <v>96</v>
      </c>
      <c r="K106" s="8">
        <f t="shared" si="18"/>
        <v>8</v>
      </c>
      <c r="L106" s="20">
        <f t="shared" si="25"/>
        <v>185706.22338149318</v>
      </c>
      <c r="M106" s="20">
        <f t="shared" si="14"/>
        <v>1050.0099863449232</v>
      </c>
      <c r="N106" s="19">
        <f t="shared" si="15"/>
        <v>1880.1060915858441</v>
      </c>
      <c r="O106" s="20">
        <f t="shared" si="26"/>
        <v>830.09610524092091</v>
      </c>
      <c r="P106" s="20">
        <f t="shared" si="27"/>
        <v>184876.12727625226</v>
      </c>
    </row>
    <row r="107" spans="1:16" s="5" customFormat="1" x14ac:dyDescent="0.25">
      <c r="A107" s="4"/>
      <c r="B107" s="8">
        <f t="shared" si="19"/>
        <v>97</v>
      </c>
      <c r="C107" s="8">
        <f t="shared" si="16"/>
        <v>9</v>
      </c>
      <c r="D107" s="20">
        <f t="shared" si="20"/>
        <v>184914.66298000209</v>
      </c>
      <c r="E107" s="20">
        <f t="shared" si="21"/>
        <v>753.36522639214627</v>
      </c>
      <c r="F107" s="19">
        <f t="shared" si="17"/>
        <v>1699.9748112623747</v>
      </c>
      <c r="G107" s="20">
        <f t="shared" si="22"/>
        <v>946.60958487022845</v>
      </c>
      <c r="H107" s="20">
        <f t="shared" si="23"/>
        <v>183968.05339513186</v>
      </c>
      <c r="J107" s="8">
        <f t="shared" si="24"/>
        <v>97</v>
      </c>
      <c r="K107" s="8">
        <f t="shared" si="18"/>
        <v>9</v>
      </c>
      <c r="L107" s="20">
        <f t="shared" si="25"/>
        <v>184876.12727625226</v>
      </c>
      <c r="M107" s="20">
        <f t="shared" si="14"/>
        <v>1045.3165022803721</v>
      </c>
      <c r="N107" s="19">
        <f t="shared" si="15"/>
        <v>1880.1060915858441</v>
      </c>
      <c r="O107" s="20">
        <f t="shared" si="26"/>
        <v>834.78958930547196</v>
      </c>
      <c r="P107" s="20">
        <f t="shared" si="27"/>
        <v>184041.33768694679</v>
      </c>
    </row>
    <row r="108" spans="1:16" s="5" customFormat="1" x14ac:dyDescent="0.25">
      <c r="A108" s="4"/>
      <c r="B108" s="8">
        <f t="shared" si="19"/>
        <v>98</v>
      </c>
      <c r="C108" s="8">
        <f t="shared" si="16"/>
        <v>9</v>
      </c>
      <c r="D108" s="20">
        <f t="shared" si="20"/>
        <v>183968.05339513186</v>
      </c>
      <c r="E108" s="20">
        <f t="shared" si="21"/>
        <v>749.50862176859698</v>
      </c>
      <c r="F108" s="19">
        <f t="shared" si="17"/>
        <v>1699.9748112623747</v>
      </c>
      <c r="G108" s="20">
        <f t="shared" si="22"/>
        <v>950.46618949377773</v>
      </c>
      <c r="H108" s="20">
        <f t="shared" si="23"/>
        <v>183017.58720563809</v>
      </c>
      <c r="J108" s="8">
        <f t="shared" si="24"/>
        <v>98</v>
      </c>
      <c r="K108" s="8">
        <f t="shared" si="18"/>
        <v>9</v>
      </c>
      <c r="L108" s="20">
        <f t="shared" si="25"/>
        <v>184041.33768694679</v>
      </c>
      <c r="M108" s="20">
        <f t="shared" si="14"/>
        <v>1040.5964805745466</v>
      </c>
      <c r="N108" s="19">
        <f t="shared" si="15"/>
        <v>1880.1060915858441</v>
      </c>
      <c r="O108" s="20">
        <f t="shared" si="26"/>
        <v>839.50961101129747</v>
      </c>
      <c r="P108" s="20">
        <f t="shared" si="27"/>
        <v>183201.82807593548</v>
      </c>
    </row>
    <row r="109" spans="1:16" s="5" customFormat="1" x14ac:dyDescent="0.25">
      <c r="A109" s="4"/>
      <c r="B109" s="8">
        <f t="shared" si="19"/>
        <v>99</v>
      </c>
      <c r="C109" s="8">
        <f t="shared" si="16"/>
        <v>9</v>
      </c>
      <c r="D109" s="20">
        <f t="shared" si="20"/>
        <v>183017.58720563809</v>
      </c>
      <c r="E109" s="20">
        <f t="shared" si="21"/>
        <v>745.63630486042678</v>
      </c>
      <c r="F109" s="19">
        <f t="shared" si="17"/>
        <v>1699.9748112623747</v>
      </c>
      <c r="G109" s="20">
        <f t="shared" si="22"/>
        <v>954.33850640194794</v>
      </c>
      <c r="H109" s="20">
        <f t="shared" si="23"/>
        <v>182063.24869923614</v>
      </c>
      <c r="J109" s="8">
        <f t="shared" si="24"/>
        <v>99</v>
      </c>
      <c r="K109" s="8">
        <f t="shared" si="18"/>
        <v>9</v>
      </c>
      <c r="L109" s="20">
        <f t="shared" si="25"/>
        <v>183201.82807593548</v>
      </c>
      <c r="M109" s="20">
        <f t="shared" si="14"/>
        <v>1035.8497711797647</v>
      </c>
      <c r="N109" s="19">
        <f t="shared" si="15"/>
        <v>1880.1060915858441</v>
      </c>
      <c r="O109" s="20">
        <f t="shared" si="26"/>
        <v>844.25632040607934</v>
      </c>
      <c r="P109" s="20">
        <f t="shared" si="27"/>
        <v>182357.57175552941</v>
      </c>
    </row>
    <row r="110" spans="1:16" s="5" customFormat="1" x14ac:dyDescent="0.25">
      <c r="A110" s="4"/>
      <c r="B110" s="8">
        <f t="shared" si="19"/>
        <v>100</v>
      </c>
      <c r="C110" s="8">
        <f t="shared" si="16"/>
        <v>9</v>
      </c>
      <c r="D110" s="20">
        <f t="shared" si="20"/>
        <v>182063.24869923614</v>
      </c>
      <c r="E110" s="20">
        <f t="shared" si="21"/>
        <v>741.7482116538431</v>
      </c>
      <c r="F110" s="19">
        <f t="shared" si="17"/>
        <v>1699.9748112623747</v>
      </c>
      <c r="G110" s="20">
        <f t="shared" si="22"/>
        <v>958.22659960853161</v>
      </c>
      <c r="H110" s="20">
        <f t="shared" si="23"/>
        <v>181105.02209962762</v>
      </c>
      <c r="J110" s="8">
        <f t="shared" si="24"/>
        <v>100</v>
      </c>
      <c r="K110" s="8">
        <f t="shared" si="18"/>
        <v>9</v>
      </c>
      <c r="L110" s="20">
        <f t="shared" si="25"/>
        <v>182357.57175552941</v>
      </c>
      <c r="M110" s="20">
        <f t="shared" si="14"/>
        <v>1031.0762231999529</v>
      </c>
      <c r="N110" s="19">
        <f t="shared" si="15"/>
        <v>1880.1060915858441</v>
      </c>
      <c r="O110" s="20">
        <f t="shared" si="26"/>
        <v>849.02986838589118</v>
      </c>
      <c r="P110" s="20">
        <f t="shared" si="27"/>
        <v>181508.54188714351</v>
      </c>
    </row>
    <row r="111" spans="1:16" s="5" customFormat="1" x14ac:dyDescent="0.25">
      <c r="A111" s="4"/>
      <c r="B111" s="8">
        <f t="shared" si="19"/>
        <v>101</v>
      </c>
      <c r="C111" s="8">
        <f t="shared" si="16"/>
        <v>9</v>
      </c>
      <c r="D111" s="20">
        <f t="shared" si="20"/>
        <v>181105.02209962762</v>
      </c>
      <c r="E111" s="20">
        <f t="shared" si="21"/>
        <v>737.84427787425363</v>
      </c>
      <c r="F111" s="19">
        <f t="shared" si="17"/>
        <v>1699.9748112623747</v>
      </c>
      <c r="G111" s="20">
        <f t="shared" si="22"/>
        <v>962.13053338812108</v>
      </c>
      <c r="H111" s="20">
        <f t="shared" si="23"/>
        <v>180142.8915662395</v>
      </c>
      <c r="J111" s="8">
        <f t="shared" si="24"/>
        <v>101</v>
      </c>
      <c r="K111" s="8">
        <f t="shared" si="18"/>
        <v>9</v>
      </c>
      <c r="L111" s="20">
        <f t="shared" si="25"/>
        <v>181508.54188714351</v>
      </c>
      <c r="M111" s="20">
        <f t="shared" si="14"/>
        <v>1026.2756848858494</v>
      </c>
      <c r="N111" s="19">
        <f t="shared" si="15"/>
        <v>1880.1060915858441</v>
      </c>
      <c r="O111" s="20">
        <f t="shared" si="26"/>
        <v>853.83040669999468</v>
      </c>
      <c r="P111" s="20">
        <f t="shared" si="27"/>
        <v>180654.71148044351</v>
      </c>
    </row>
    <row r="112" spans="1:16" s="5" customFormat="1" x14ac:dyDescent="0.25">
      <c r="A112" s="4"/>
      <c r="B112" s="8">
        <f t="shared" si="19"/>
        <v>102</v>
      </c>
      <c r="C112" s="8">
        <f t="shared" si="16"/>
        <v>9</v>
      </c>
      <c r="D112" s="20">
        <f t="shared" si="20"/>
        <v>180142.8915662395</v>
      </c>
      <c r="E112" s="20">
        <f t="shared" si="21"/>
        <v>733.92443898520276</v>
      </c>
      <c r="F112" s="19">
        <f t="shared" si="17"/>
        <v>1699.9748112623747</v>
      </c>
      <c r="G112" s="20">
        <f t="shared" si="22"/>
        <v>966.05037227717196</v>
      </c>
      <c r="H112" s="20">
        <f t="shared" si="23"/>
        <v>179176.84119396232</v>
      </c>
      <c r="J112" s="8">
        <f t="shared" si="24"/>
        <v>102</v>
      </c>
      <c r="K112" s="8">
        <f t="shared" si="18"/>
        <v>9</v>
      </c>
      <c r="L112" s="20">
        <f t="shared" si="25"/>
        <v>180654.71148044351</v>
      </c>
      <c r="M112" s="20">
        <f t="shared" si="14"/>
        <v>1021.4480036301802</v>
      </c>
      <c r="N112" s="19">
        <f t="shared" si="15"/>
        <v>1880.1060915858441</v>
      </c>
      <c r="O112" s="20">
        <f t="shared" si="26"/>
        <v>858.65808795566386</v>
      </c>
      <c r="P112" s="20">
        <f t="shared" si="27"/>
        <v>179796.05339248784</v>
      </c>
    </row>
    <row r="113" spans="1:16" s="5" customFormat="1" x14ac:dyDescent="0.25">
      <c r="A113" s="4"/>
      <c r="B113" s="8">
        <f t="shared" si="19"/>
        <v>103</v>
      </c>
      <c r="C113" s="8">
        <f t="shared" si="16"/>
        <v>9</v>
      </c>
      <c r="D113" s="20">
        <f t="shared" si="20"/>
        <v>179176.84119396232</v>
      </c>
      <c r="E113" s="20">
        <f t="shared" si="21"/>
        <v>729.98863018730583</v>
      </c>
      <c r="F113" s="19">
        <f t="shared" si="17"/>
        <v>1699.9748112623747</v>
      </c>
      <c r="G113" s="20">
        <f t="shared" si="22"/>
        <v>969.98618107506888</v>
      </c>
      <c r="H113" s="20">
        <f t="shared" si="23"/>
        <v>178206.85501288724</v>
      </c>
      <c r="J113" s="8">
        <f t="shared" si="24"/>
        <v>103</v>
      </c>
      <c r="K113" s="8">
        <f t="shared" si="18"/>
        <v>9</v>
      </c>
      <c r="L113" s="20">
        <f t="shared" si="25"/>
        <v>179796.05339248784</v>
      </c>
      <c r="M113" s="20">
        <f t="shared" si="14"/>
        <v>1016.5930259628075</v>
      </c>
      <c r="N113" s="19">
        <f t="shared" si="15"/>
        <v>1880.1060915858441</v>
      </c>
      <c r="O113" s="20">
        <f t="shared" si="26"/>
        <v>863.5130656230366</v>
      </c>
      <c r="P113" s="20">
        <f t="shared" si="27"/>
        <v>178932.54032686481</v>
      </c>
    </row>
    <row r="114" spans="1:16" s="5" customFormat="1" x14ac:dyDescent="0.25">
      <c r="A114" s="4"/>
      <c r="B114" s="8">
        <f t="shared" si="19"/>
        <v>104</v>
      </c>
      <c r="C114" s="8">
        <f t="shared" si="16"/>
        <v>9</v>
      </c>
      <c r="D114" s="20">
        <f t="shared" si="20"/>
        <v>178206.85501288724</v>
      </c>
      <c r="E114" s="20">
        <f t="shared" si="21"/>
        <v>726.03678641717772</v>
      </c>
      <c r="F114" s="19">
        <f t="shared" si="17"/>
        <v>1699.9748112623747</v>
      </c>
      <c r="G114" s="20">
        <f t="shared" si="22"/>
        <v>973.93802484519699</v>
      </c>
      <c r="H114" s="20">
        <f t="shared" si="23"/>
        <v>177232.91698804204</v>
      </c>
      <c r="J114" s="8">
        <f t="shared" si="24"/>
        <v>104</v>
      </c>
      <c r="K114" s="8">
        <f t="shared" si="18"/>
        <v>9</v>
      </c>
      <c r="L114" s="20">
        <f t="shared" si="25"/>
        <v>178932.54032686481</v>
      </c>
      <c r="M114" s="20">
        <f t="shared" si="14"/>
        <v>1011.7105975458508</v>
      </c>
      <c r="N114" s="19">
        <f t="shared" si="15"/>
        <v>1880.1060915858441</v>
      </c>
      <c r="O114" s="20">
        <f t="shared" si="26"/>
        <v>868.39549403999331</v>
      </c>
      <c r="P114" s="20">
        <f t="shared" si="27"/>
        <v>178064.14483282482</v>
      </c>
    </row>
    <row r="115" spans="1:16" s="5" customFormat="1" x14ac:dyDescent="0.25">
      <c r="A115" s="4"/>
      <c r="B115" s="8">
        <f t="shared" si="19"/>
        <v>105</v>
      </c>
      <c r="C115" s="8">
        <f t="shared" si="16"/>
        <v>9</v>
      </c>
      <c r="D115" s="20">
        <f t="shared" si="20"/>
        <v>177232.91698804204</v>
      </c>
      <c r="E115" s="20">
        <f t="shared" si="21"/>
        <v>722.06884234635629</v>
      </c>
      <c r="F115" s="19">
        <f t="shared" si="17"/>
        <v>1699.9748112623747</v>
      </c>
      <c r="G115" s="20">
        <f t="shared" si="22"/>
        <v>977.90596891601842</v>
      </c>
      <c r="H115" s="20">
        <f t="shared" si="23"/>
        <v>176255.01101912602</v>
      </c>
      <c r="J115" s="8">
        <f t="shared" si="24"/>
        <v>105</v>
      </c>
      <c r="K115" s="8">
        <f t="shared" si="18"/>
        <v>9</v>
      </c>
      <c r="L115" s="20">
        <f t="shared" si="25"/>
        <v>178064.14483282482</v>
      </c>
      <c r="M115" s="20">
        <f t="shared" si="14"/>
        <v>1006.8005631687811</v>
      </c>
      <c r="N115" s="19">
        <f t="shared" si="15"/>
        <v>1880.1060915858441</v>
      </c>
      <c r="O115" s="20">
        <f t="shared" si="26"/>
        <v>873.30552841706299</v>
      </c>
      <c r="P115" s="20">
        <f t="shared" si="27"/>
        <v>177190.83930440777</v>
      </c>
    </row>
    <row r="116" spans="1:16" s="5" customFormat="1" x14ac:dyDescent="0.25">
      <c r="A116" s="4"/>
      <c r="B116" s="8">
        <f t="shared" si="19"/>
        <v>106</v>
      </c>
      <c r="C116" s="8">
        <f t="shared" si="16"/>
        <v>9</v>
      </c>
      <c r="D116" s="20">
        <f t="shared" si="20"/>
        <v>176255.01101912602</v>
      </c>
      <c r="E116" s="20">
        <f t="shared" si="21"/>
        <v>718.08473238022395</v>
      </c>
      <c r="F116" s="19">
        <f t="shared" si="17"/>
        <v>1699.9748112623747</v>
      </c>
      <c r="G116" s="20">
        <f t="shared" si="22"/>
        <v>981.89007888215076</v>
      </c>
      <c r="H116" s="20">
        <f t="shared" si="23"/>
        <v>175273.12094024385</v>
      </c>
      <c r="J116" s="8">
        <f t="shared" si="24"/>
        <v>106</v>
      </c>
      <c r="K116" s="8">
        <f t="shared" si="18"/>
        <v>9</v>
      </c>
      <c r="L116" s="20">
        <f t="shared" si="25"/>
        <v>177190.83930440777</v>
      </c>
      <c r="M116" s="20">
        <f t="shared" si="14"/>
        <v>1001.8627667434863</v>
      </c>
      <c r="N116" s="19">
        <f t="shared" si="15"/>
        <v>1880.1060915858441</v>
      </c>
      <c r="O116" s="20">
        <f t="shared" si="26"/>
        <v>878.24332484235777</v>
      </c>
      <c r="P116" s="20">
        <f t="shared" si="27"/>
        <v>176312.59597956541</v>
      </c>
    </row>
    <row r="117" spans="1:16" s="5" customFormat="1" x14ac:dyDescent="0.25">
      <c r="A117" s="4"/>
      <c r="B117" s="8">
        <f t="shared" si="19"/>
        <v>107</v>
      </c>
      <c r="C117" s="8">
        <f t="shared" si="16"/>
        <v>9</v>
      </c>
      <c r="D117" s="20">
        <f t="shared" si="20"/>
        <v>175273.12094024385</v>
      </c>
      <c r="E117" s="20">
        <f t="shared" si="21"/>
        <v>714.08439065692176</v>
      </c>
      <c r="F117" s="19">
        <f t="shared" si="17"/>
        <v>1699.9748112623747</v>
      </c>
      <c r="G117" s="20">
        <f t="shared" si="22"/>
        <v>985.89042060545296</v>
      </c>
      <c r="H117" s="20">
        <f t="shared" si="23"/>
        <v>174287.2305196384</v>
      </c>
      <c r="J117" s="8">
        <f t="shared" si="24"/>
        <v>107</v>
      </c>
      <c r="K117" s="8">
        <f t="shared" si="18"/>
        <v>9</v>
      </c>
      <c r="L117" s="20">
        <f t="shared" si="25"/>
        <v>176312.59597956541</v>
      </c>
      <c r="M117" s="20">
        <f t="shared" si="14"/>
        <v>996.89705129930928</v>
      </c>
      <c r="N117" s="19">
        <f t="shared" si="15"/>
        <v>1880.1060915858441</v>
      </c>
      <c r="O117" s="20">
        <f t="shared" si="26"/>
        <v>883.20904028653479</v>
      </c>
      <c r="P117" s="20">
        <f t="shared" si="27"/>
        <v>175429.38693927886</v>
      </c>
    </row>
    <row r="118" spans="1:16" s="5" customFormat="1" x14ac:dyDescent="0.25">
      <c r="A118" s="4"/>
      <c r="B118" s="8">
        <f t="shared" si="19"/>
        <v>108</v>
      </c>
      <c r="C118" s="8">
        <f t="shared" si="16"/>
        <v>9</v>
      </c>
      <c r="D118" s="20">
        <f t="shared" si="20"/>
        <v>174287.2305196384</v>
      </c>
      <c r="E118" s="20">
        <f t="shared" si="21"/>
        <v>710.06775104626195</v>
      </c>
      <c r="F118" s="19">
        <f t="shared" si="17"/>
        <v>1699.9748112623747</v>
      </c>
      <c r="G118" s="20">
        <f t="shared" si="22"/>
        <v>989.90706021611277</v>
      </c>
      <c r="H118" s="20">
        <f t="shared" si="23"/>
        <v>173297.32345942227</v>
      </c>
      <c r="J118" s="8">
        <f t="shared" si="24"/>
        <v>108</v>
      </c>
      <c r="K118" s="8">
        <f t="shared" si="18"/>
        <v>9</v>
      </c>
      <c r="L118" s="20">
        <f t="shared" si="25"/>
        <v>175429.38693927886</v>
      </c>
      <c r="M118" s="20">
        <f t="shared" si="14"/>
        <v>991.9032589780586</v>
      </c>
      <c r="N118" s="19">
        <f t="shared" si="15"/>
        <v>1880.1060915858441</v>
      </c>
      <c r="O118" s="20">
        <f t="shared" si="26"/>
        <v>888.20283260778547</v>
      </c>
      <c r="P118" s="20">
        <f t="shared" si="27"/>
        <v>174541.18410667108</v>
      </c>
    </row>
    <row r="119" spans="1:16" s="5" customFormat="1" x14ac:dyDescent="0.25">
      <c r="A119" s="4"/>
      <c r="B119" s="8">
        <f t="shared" si="19"/>
        <v>109</v>
      </c>
      <c r="C119" s="8">
        <f t="shared" si="16"/>
        <v>10</v>
      </c>
      <c r="D119" s="20">
        <f t="shared" si="20"/>
        <v>173297.32345942227</v>
      </c>
      <c r="E119" s="20">
        <f t="shared" si="21"/>
        <v>706.03474714863398</v>
      </c>
      <c r="F119" s="19">
        <f t="shared" si="17"/>
        <v>1699.9748112623747</v>
      </c>
      <c r="G119" s="20">
        <f t="shared" si="22"/>
        <v>993.94006411374073</v>
      </c>
      <c r="H119" s="20">
        <f t="shared" si="23"/>
        <v>172303.38339530854</v>
      </c>
      <c r="J119" s="8">
        <f t="shared" si="24"/>
        <v>109</v>
      </c>
      <c r="K119" s="8">
        <f t="shared" si="18"/>
        <v>10</v>
      </c>
      <c r="L119" s="20">
        <f t="shared" si="25"/>
        <v>174541.18410667108</v>
      </c>
      <c r="M119" s="20">
        <f t="shared" si="14"/>
        <v>986.88123102898896</v>
      </c>
      <c r="N119" s="19">
        <f t="shared" si="15"/>
        <v>1880.1060915858441</v>
      </c>
      <c r="O119" s="20">
        <f t="shared" si="26"/>
        <v>893.22486055685511</v>
      </c>
      <c r="P119" s="20">
        <f t="shared" si="27"/>
        <v>173647.95924611422</v>
      </c>
    </row>
    <row r="120" spans="1:16" s="5" customFormat="1" x14ac:dyDescent="0.25">
      <c r="A120" s="4"/>
      <c r="B120" s="8">
        <f t="shared" si="19"/>
        <v>110</v>
      </c>
      <c r="C120" s="8">
        <f t="shared" si="16"/>
        <v>10</v>
      </c>
      <c r="D120" s="20">
        <f t="shared" si="20"/>
        <v>172303.38339530854</v>
      </c>
      <c r="E120" s="20">
        <f t="shared" si="21"/>
        <v>701.98531229390721</v>
      </c>
      <c r="F120" s="19">
        <f t="shared" si="17"/>
        <v>1699.9748112623747</v>
      </c>
      <c r="G120" s="20">
        <f t="shared" si="22"/>
        <v>997.9894989684675</v>
      </c>
      <c r="H120" s="20">
        <f t="shared" si="23"/>
        <v>171305.39389634007</v>
      </c>
      <c r="J120" s="8">
        <f t="shared" si="24"/>
        <v>110</v>
      </c>
      <c r="K120" s="8">
        <f t="shared" si="18"/>
        <v>10</v>
      </c>
      <c r="L120" s="20">
        <f t="shared" si="25"/>
        <v>173647.95924611422</v>
      </c>
      <c r="M120" s="20">
        <f t="shared" si="14"/>
        <v>981.83080780375565</v>
      </c>
      <c r="N120" s="19">
        <f t="shared" si="15"/>
        <v>1880.1060915858441</v>
      </c>
      <c r="O120" s="20">
        <f t="shared" si="26"/>
        <v>898.27528378208842</v>
      </c>
      <c r="P120" s="20">
        <f t="shared" si="27"/>
        <v>172749.68396233211</v>
      </c>
    </row>
    <row r="121" spans="1:16" s="5" customFormat="1" x14ac:dyDescent="0.25">
      <c r="A121" s="4"/>
      <c r="B121" s="8">
        <f t="shared" si="19"/>
        <v>111</v>
      </c>
      <c r="C121" s="8">
        <f t="shared" si="16"/>
        <v>10</v>
      </c>
      <c r="D121" s="20">
        <f t="shared" si="20"/>
        <v>171305.39389634007</v>
      </c>
      <c r="E121" s="20">
        <f t="shared" si="21"/>
        <v>697.91937954032858</v>
      </c>
      <c r="F121" s="19">
        <f t="shared" si="17"/>
        <v>1699.9748112623747</v>
      </c>
      <c r="G121" s="20">
        <f t="shared" si="22"/>
        <v>1002.0554317220461</v>
      </c>
      <c r="H121" s="20">
        <f t="shared" si="23"/>
        <v>170303.33846461802</v>
      </c>
      <c r="J121" s="8">
        <f t="shared" si="24"/>
        <v>111</v>
      </c>
      <c r="K121" s="8">
        <f t="shared" si="18"/>
        <v>10</v>
      </c>
      <c r="L121" s="20">
        <f t="shared" si="25"/>
        <v>172749.68396233211</v>
      </c>
      <c r="M121" s="20">
        <f t="shared" si="14"/>
        <v>976.75182875133896</v>
      </c>
      <c r="N121" s="19">
        <f t="shared" si="15"/>
        <v>1880.1060915858441</v>
      </c>
      <c r="O121" s="20">
        <f t="shared" si="26"/>
        <v>903.35426283450511</v>
      </c>
      <c r="P121" s="20">
        <f t="shared" si="27"/>
        <v>171846.32969949761</v>
      </c>
    </row>
    <row r="122" spans="1:16" s="5" customFormat="1" x14ac:dyDescent="0.25">
      <c r="A122" s="4"/>
      <c r="B122" s="8">
        <f t="shared" si="19"/>
        <v>112</v>
      </c>
      <c r="C122" s="8">
        <f t="shared" si="16"/>
        <v>10</v>
      </c>
      <c r="D122" s="20">
        <f t="shared" si="20"/>
        <v>170303.33846461802</v>
      </c>
      <c r="E122" s="20">
        <f t="shared" si="21"/>
        <v>693.83688167341563</v>
      </c>
      <c r="F122" s="19">
        <f t="shared" si="17"/>
        <v>1699.9748112623747</v>
      </c>
      <c r="G122" s="20">
        <f t="shared" si="22"/>
        <v>1006.1379295889591</v>
      </c>
      <c r="H122" s="20">
        <f t="shared" si="23"/>
        <v>169297.20053502906</v>
      </c>
      <c r="J122" s="8">
        <f t="shared" si="24"/>
        <v>112</v>
      </c>
      <c r="K122" s="8">
        <f t="shared" si="18"/>
        <v>10</v>
      </c>
      <c r="L122" s="20">
        <f t="shared" si="25"/>
        <v>171846.32969949761</v>
      </c>
      <c r="M122" s="20">
        <f t="shared" si="14"/>
        <v>971.64413241294039</v>
      </c>
      <c r="N122" s="19">
        <f t="shared" si="15"/>
        <v>1880.1060915858441</v>
      </c>
      <c r="O122" s="20">
        <f t="shared" si="26"/>
        <v>908.46195917290368</v>
      </c>
      <c r="P122" s="20">
        <f t="shared" si="27"/>
        <v>170937.8677403247</v>
      </c>
    </row>
    <row r="123" spans="1:16" s="5" customFormat="1" x14ac:dyDescent="0.25">
      <c r="A123" s="4"/>
      <c r="B123" s="8">
        <f t="shared" si="19"/>
        <v>113</v>
      </c>
      <c r="C123" s="8">
        <f t="shared" si="16"/>
        <v>10</v>
      </c>
      <c r="D123" s="20">
        <f t="shared" si="20"/>
        <v>169297.20053502906</v>
      </c>
      <c r="E123" s="20">
        <f t="shared" si="21"/>
        <v>689.73775120484663</v>
      </c>
      <c r="F123" s="19">
        <f t="shared" si="17"/>
        <v>1699.9748112623747</v>
      </c>
      <c r="G123" s="20">
        <f t="shared" si="22"/>
        <v>1010.2370600575281</v>
      </c>
      <c r="H123" s="20">
        <f t="shared" si="23"/>
        <v>168286.96347497153</v>
      </c>
      <c r="J123" s="8">
        <f t="shared" si="24"/>
        <v>113</v>
      </c>
      <c r="K123" s="8">
        <f t="shared" si="18"/>
        <v>10</v>
      </c>
      <c r="L123" s="20">
        <f t="shared" si="25"/>
        <v>170937.8677403247</v>
      </c>
      <c r="M123" s="20">
        <f t="shared" si="14"/>
        <v>966.50755641684964</v>
      </c>
      <c r="N123" s="19">
        <f t="shared" si="15"/>
        <v>1880.1060915858441</v>
      </c>
      <c r="O123" s="20">
        <f t="shared" si="26"/>
        <v>913.59853516899443</v>
      </c>
      <c r="P123" s="20">
        <f t="shared" si="27"/>
        <v>170024.2692051557</v>
      </c>
    </row>
    <row r="124" spans="1:16" s="5" customFormat="1" x14ac:dyDescent="0.25">
      <c r="A124" s="4"/>
      <c r="B124" s="8">
        <f t="shared" si="19"/>
        <v>114</v>
      </c>
      <c r="C124" s="8">
        <f t="shared" si="16"/>
        <v>10</v>
      </c>
      <c r="D124" s="20">
        <f t="shared" si="20"/>
        <v>168286.96347497153</v>
      </c>
      <c r="E124" s="20">
        <f t="shared" si="21"/>
        <v>685.62192037134321</v>
      </c>
      <c r="F124" s="19">
        <f t="shared" si="17"/>
        <v>1699.9748112623747</v>
      </c>
      <c r="G124" s="20">
        <f t="shared" si="22"/>
        <v>1014.3528908910315</v>
      </c>
      <c r="H124" s="20">
        <f t="shared" si="23"/>
        <v>167272.61058408051</v>
      </c>
      <c r="J124" s="8">
        <f t="shared" si="24"/>
        <v>114</v>
      </c>
      <c r="K124" s="8">
        <f t="shared" si="18"/>
        <v>10</v>
      </c>
      <c r="L124" s="20">
        <f t="shared" si="25"/>
        <v>170024.2692051557</v>
      </c>
      <c r="M124" s="20">
        <f t="shared" si="14"/>
        <v>961.34193747328356</v>
      </c>
      <c r="N124" s="19">
        <f t="shared" si="15"/>
        <v>1880.1060915858441</v>
      </c>
      <c r="O124" s="20">
        <f t="shared" si="26"/>
        <v>918.7641541125605</v>
      </c>
      <c r="P124" s="20">
        <f t="shared" si="27"/>
        <v>169105.50505104315</v>
      </c>
    </row>
    <row r="125" spans="1:16" s="5" customFormat="1" x14ac:dyDescent="0.25">
      <c r="A125" s="4"/>
      <c r="B125" s="8">
        <f t="shared" si="19"/>
        <v>115</v>
      </c>
      <c r="C125" s="8">
        <f t="shared" si="16"/>
        <v>10</v>
      </c>
      <c r="D125" s="20">
        <f t="shared" si="20"/>
        <v>167272.61058408051</v>
      </c>
      <c r="E125" s="20">
        <f t="shared" si="21"/>
        <v>681.4893211335517</v>
      </c>
      <c r="F125" s="19">
        <f t="shared" si="17"/>
        <v>1699.9748112623747</v>
      </c>
      <c r="G125" s="20">
        <f t="shared" si="22"/>
        <v>1018.485490128823</v>
      </c>
      <c r="H125" s="20">
        <f t="shared" si="23"/>
        <v>166254.12509395168</v>
      </c>
      <c r="J125" s="8">
        <f t="shared" si="24"/>
        <v>115</v>
      </c>
      <c r="K125" s="8">
        <f t="shared" si="18"/>
        <v>10</v>
      </c>
      <c r="L125" s="20">
        <f t="shared" si="25"/>
        <v>169105.50505104315</v>
      </c>
      <c r="M125" s="20">
        <f t="shared" si="14"/>
        <v>956.14711136919493</v>
      </c>
      <c r="N125" s="19">
        <f t="shared" si="15"/>
        <v>1880.1060915858441</v>
      </c>
      <c r="O125" s="20">
        <f t="shared" si="26"/>
        <v>923.95898021664914</v>
      </c>
      <c r="P125" s="20">
        <f t="shared" si="27"/>
        <v>168181.5460708265</v>
      </c>
    </row>
    <row r="126" spans="1:16" s="5" customFormat="1" x14ac:dyDescent="0.25">
      <c r="A126" s="4"/>
      <c r="B126" s="8">
        <f t="shared" si="19"/>
        <v>116</v>
      </c>
      <c r="C126" s="8">
        <f t="shared" si="16"/>
        <v>10</v>
      </c>
      <c r="D126" s="20">
        <f t="shared" si="20"/>
        <v>166254.12509395168</v>
      </c>
      <c r="E126" s="20">
        <f t="shared" si="21"/>
        <v>677.33988517491707</v>
      </c>
      <c r="F126" s="19">
        <f t="shared" si="17"/>
        <v>1699.9748112623747</v>
      </c>
      <c r="G126" s="20">
        <f t="shared" si="22"/>
        <v>1022.6349260874576</v>
      </c>
      <c r="H126" s="20">
        <f t="shared" si="23"/>
        <v>165231.49016786422</v>
      </c>
      <c r="J126" s="8">
        <f t="shared" si="24"/>
        <v>116</v>
      </c>
      <c r="K126" s="8">
        <f t="shared" si="18"/>
        <v>10</v>
      </c>
      <c r="L126" s="20">
        <f t="shared" si="25"/>
        <v>168181.5460708265</v>
      </c>
      <c r="M126" s="20">
        <f t="shared" si="14"/>
        <v>950.9229129630512</v>
      </c>
      <c r="N126" s="19">
        <f t="shared" si="15"/>
        <v>1880.1060915858441</v>
      </c>
      <c r="O126" s="20">
        <f t="shared" si="26"/>
        <v>929.18317862279287</v>
      </c>
      <c r="P126" s="20">
        <f t="shared" si="27"/>
        <v>167252.3628922037</v>
      </c>
    </row>
    <row r="127" spans="1:16" s="5" customFormat="1" x14ac:dyDescent="0.25">
      <c r="A127" s="4"/>
      <c r="B127" s="8">
        <f t="shared" si="19"/>
        <v>117</v>
      </c>
      <c r="C127" s="8">
        <f t="shared" si="16"/>
        <v>10</v>
      </c>
      <c r="D127" s="20">
        <f t="shared" si="20"/>
        <v>165231.49016786422</v>
      </c>
      <c r="E127" s="20">
        <f t="shared" si="21"/>
        <v>673.17354390055471</v>
      </c>
      <c r="F127" s="19">
        <f t="shared" si="17"/>
        <v>1699.9748112623747</v>
      </c>
      <c r="G127" s="20">
        <f t="shared" si="22"/>
        <v>1026.80126736182</v>
      </c>
      <c r="H127" s="20">
        <f t="shared" si="23"/>
        <v>164204.6889005024</v>
      </c>
      <c r="J127" s="8">
        <f t="shared" si="24"/>
        <v>117</v>
      </c>
      <c r="K127" s="8">
        <f t="shared" si="18"/>
        <v>10</v>
      </c>
      <c r="L127" s="20">
        <f t="shared" si="25"/>
        <v>167252.3628922037</v>
      </c>
      <c r="M127" s="20">
        <f t="shared" si="14"/>
        <v>945.66917617958654</v>
      </c>
      <c r="N127" s="19">
        <f t="shared" si="15"/>
        <v>1880.1060915858441</v>
      </c>
      <c r="O127" s="20">
        <f t="shared" si="26"/>
        <v>934.43691540625753</v>
      </c>
      <c r="P127" s="20">
        <f t="shared" si="27"/>
        <v>166317.92597679744</v>
      </c>
    </row>
    <row r="128" spans="1:16" s="5" customFormat="1" x14ac:dyDescent="0.25">
      <c r="A128" s="4"/>
      <c r="B128" s="8">
        <f t="shared" si="19"/>
        <v>118</v>
      </c>
      <c r="C128" s="8">
        <f t="shared" si="16"/>
        <v>10</v>
      </c>
      <c r="D128" s="20">
        <f t="shared" si="20"/>
        <v>164204.6889005024</v>
      </c>
      <c r="E128" s="20">
        <f t="shared" si="21"/>
        <v>668.99022843611567</v>
      </c>
      <c r="F128" s="19">
        <f t="shared" si="17"/>
        <v>1699.9748112623747</v>
      </c>
      <c r="G128" s="20">
        <f t="shared" si="22"/>
        <v>1030.9845828262592</v>
      </c>
      <c r="H128" s="20">
        <f t="shared" si="23"/>
        <v>163173.70431767614</v>
      </c>
      <c r="J128" s="8">
        <f t="shared" si="24"/>
        <v>118</v>
      </c>
      <c r="K128" s="8">
        <f t="shared" si="18"/>
        <v>10</v>
      </c>
      <c r="L128" s="20">
        <f t="shared" si="25"/>
        <v>166317.92597679744</v>
      </c>
      <c r="M128" s="20">
        <f t="shared" si="14"/>
        <v>940.38573400452105</v>
      </c>
      <c r="N128" s="19">
        <f t="shared" si="15"/>
        <v>1880.1060915858441</v>
      </c>
      <c r="O128" s="20">
        <f t="shared" si="26"/>
        <v>939.72035758132301</v>
      </c>
      <c r="P128" s="20">
        <f t="shared" si="27"/>
        <v>165378.20561921611</v>
      </c>
    </row>
    <row r="129" spans="1:16" s="5" customFormat="1" x14ac:dyDescent="0.25">
      <c r="A129" s="4"/>
      <c r="B129" s="8">
        <f t="shared" si="19"/>
        <v>119</v>
      </c>
      <c r="C129" s="8">
        <f t="shared" si="16"/>
        <v>10</v>
      </c>
      <c r="D129" s="20">
        <f t="shared" si="20"/>
        <v>163173.70431767614</v>
      </c>
      <c r="E129" s="20">
        <f t="shared" si="21"/>
        <v>664.7898696266484</v>
      </c>
      <c r="F129" s="19">
        <f t="shared" si="17"/>
        <v>1699.9748112623747</v>
      </c>
      <c r="G129" s="20">
        <f t="shared" si="22"/>
        <v>1035.1849416357263</v>
      </c>
      <c r="H129" s="20">
        <f t="shared" si="23"/>
        <v>162138.51937604041</v>
      </c>
      <c r="J129" s="8">
        <f t="shared" si="24"/>
        <v>119</v>
      </c>
      <c r="K129" s="8">
        <f t="shared" si="18"/>
        <v>10</v>
      </c>
      <c r="L129" s="20">
        <f t="shared" si="25"/>
        <v>165378.20561921611</v>
      </c>
      <c r="M129" s="20">
        <f t="shared" si="14"/>
        <v>935.07241847925172</v>
      </c>
      <c r="N129" s="19">
        <f t="shared" si="15"/>
        <v>1880.1060915858441</v>
      </c>
      <c r="O129" s="20">
        <f t="shared" si="26"/>
        <v>945.03367310659235</v>
      </c>
      <c r="P129" s="20">
        <f t="shared" si="27"/>
        <v>164433.17194610951</v>
      </c>
    </row>
    <row r="130" spans="1:16" s="5" customFormat="1" x14ac:dyDescent="0.25">
      <c r="A130" s="4"/>
      <c r="B130" s="8">
        <f t="shared" si="19"/>
        <v>120</v>
      </c>
      <c r="C130" s="8">
        <f t="shared" si="16"/>
        <v>10</v>
      </c>
      <c r="D130" s="20">
        <f t="shared" si="20"/>
        <v>162138.51937604041</v>
      </c>
      <c r="E130" s="20">
        <f t="shared" si="21"/>
        <v>660.57239803545565</v>
      </c>
      <c r="F130" s="19">
        <f t="shared" si="17"/>
        <v>1699.9748112623747</v>
      </c>
      <c r="G130" s="20">
        <f t="shared" si="22"/>
        <v>1039.4024132269192</v>
      </c>
      <c r="H130" s="20">
        <f t="shared" si="23"/>
        <v>161099.11696281348</v>
      </c>
      <c r="J130" s="8">
        <f t="shared" si="24"/>
        <v>120</v>
      </c>
      <c r="K130" s="8">
        <f t="shared" si="18"/>
        <v>10</v>
      </c>
      <c r="L130" s="20">
        <f t="shared" si="25"/>
        <v>164433.17194610951</v>
      </c>
      <c r="M130" s="20">
        <f t="shared" si="14"/>
        <v>929.72906069551334</v>
      </c>
      <c r="N130" s="19">
        <f t="shared" si="15"/>
        <v>1880.1060915858441</v>
      </c>
      <c r="O130" s="20">
        <f t="shared" si="26"/>
        <v>950.37703089033073</v>
      </c>
      <c r="P130" s="20">
        <f t="shared" si="27"/>
        <v>163482.79491521919</v>
      </c>
    </row>
    <row r="131" spans="1:16" s="5" customFormat="1" x14ac:dyDescent="0.25">
      <c r="A131" s="4"/>
      <c r="B131" s="8">
        <f t="shared" si="19"/>
        <v>121</v>
      </c>
      <c r="C131" s="8">
        <f t="shared" si="16"/>
        <v>11</v>
      </c>
      <c r="D131" s="20">
        <f t="shared" si="20"/>
        <v>161099.11696281348</v>
      </c>
      <c r="E131" s="20">
        <f t="shared" si="21"/>
        <v>656.3377439429463</v>
      </c>
      <c r="F131" s="19">
        <f t="shared" si="17"/>
        <v>1699.9748112623747</v>
      </c>
      <c r="G131" s="20">
        <f t="shared" si="22"/>
        <v>1043.6370673194283</v>
      </c>
      <c r="H131" s="20">
        <f t="shared" si="23"/>
        <v>160055.47989549406</v>
      </c>
      <c r="J131" s="8">
        <f t="shared" si="24"/>
        <v>121</v>
      </c>
      <c r="K131" s="8">
        <f t="shared" si="18"/>
        <v>11</v>
      </c>
      <c r="L131" s="20">
        <f t="shared" si="25"/>
        <v>163482.79491521919</v>
      </c>
      <c r="M131" s="20">
        <f t="shared" si="14"/>
        <v>924.35549079000896</v>
      </c>
      <c r="N131" s="19">
        <f t="shared" si="15"/>
        <v>1880.1060915858441</v>
      </c>
      <c r="O131" s="20">
        <f t="shared" si="26"/>
        <v>955.75060079583511</v>
      </c>
      <c r="P131" s="20">
        <f t="shared" si="27"/>
        <v>162527.04431442334</v>
      </c>
    </row>
    <row r="132" spans="1:16" s="5" customFormat="1" x14ac:dyDescent="0.25">
      <c r="A132" s="4"/>
      <c r="B132" s="8">
        <f t="shared" si="19"/>
        <v>122</v>
      </c>
      <c r="C132" s="8">
        <f t="shared" si="16"/>
        <v>11</v>
      </c>
      <c r="D132" s="20">
        <f t="shared" si="20"/>
        <v>160055.47989549406</v>
      </c>
      <c r="E132" s="20">
        <f t="shared" si="21"/>
        <v>652.08583734548324</v>
      </c>
      <c r="F132" s="19">
        <f t="shared" si="17"/>
        <v>1699.9748112623747</v>
      </c>
      <c r="G132" s="20">
        <f t="shared" si="22"/>
        <v>1047.8889739168915</v>
      </c>
      <c r="H132" s="20">
        <f t="shared" si="23"/>
        <v>159007.59092157718</v>
      </c>
      <c r="J132" s="8">
        <f t="shared" si="24"/>
        <v>122</v>
      </c>
      <c r="K132" s="8">
        <f t="shared" si="18"/>
        <v>11</v>
      </c>
      <c r="L132" s="20">
        <f t="shared" si="25"/>
        <v>162527.04431442334</v>
      </c>
      <c r="M132" s="20">
        <f t="shared" si="14"/>
        <v>918.9515379390092</v>
      </c>
      <c r="N132" s="19">
        <f t="shared" si="15"/>
        <v>1880.1060915858441</v>
      </c>
      <c r="O132" s="20">
        <f t="shared" si="26"/>
        <v>961.15455364683487</v>
      </c>
      <c r="P132" s="20">
        <f t="shared" si="27"/>
        <v>161565.88976077651</v>
      </c>
    </row>
    <row r="133" spans="1:16" s="5" customFormat="1" x14ac:dyDescent="0.25">
      <c r="A133" s="4"/>
      <c r="B133" s="8">
        <f t="shared" si="19"/>
        <v>123</v>
      </c>
      <c r="C133" s="8">
        <f t="shared" si="16"/>
        <v>11</v>
      </c>
      <c r="D133" s="20">
        <f t="shared" si="20"/>
        <v>159007.59092157718</v>
      </c>
      <c r="E133" s="20">
        <f t="shared" si="21"/>
        <v>647.81660795422556</v>
      </c>
      <c r="F133" s="19">
        <f t="shared" si="17"/>
        <v>1699.9748112623747</v>
      </c>
      <c r="G133" s="20">
        <f t="shared" si="22"/>
        <v>1052.158203308149</v>
      </c>
      <c r="H133" s="20">
        <f t="shared" si="23"/>
        <v>157955.43271826903</v>
      </c>
      <c r="J133" s="8">
        <f t="shared" si="24"/>
        <v>123</v>
      </c>
      <c r="K133" s="8">
        <f t="shared" si="18"/>
        <v>11</v>
      </c>
      <c r="L133" s="20">
        <f t="shared" si="25"/>
        <v>161565.88976077651</v>
      </c>
      <c r="M133" s="20">
        <f t="shared" si="14"/>
        <v>913.51703035292348</v>
      </c>
      <c r="N133" s="19">
        <f t="shared" si="15"/>
        <v>1880.1060915858441</v>
      </c>
      <c r="O133" s="20">
        <f t="shared" si="26"/>
        <v>966.58906123292059</v>
      </c>
      <c r="P133" s="20">
        <f t="shared" si="27"/>
        <v>160599.30069954359</v>
      </c>
    </row>
    <row r="134" spans="1:16" s="5" customFormat="1" x14ac:dyDescent="0.25">
      <c r="A134" s="4"/>
      <c r="B134" s="8">
        <f t="shared" si="19"/>
        <v>124</v>
      </c>
      <c r="C134" s="8">
        <f t="shared" si="16"/>
        <v>11</v>
      </c>
      <c r="D134" s="20">
        <f t="shared" si="20"/>
        <v>157955.43271826903</v>
      </c>
      <c r="E134" s="20">
        <f t="shared" si="21"/>
        <v>643.52998519396715</v>
      </c>
      <c r="F134" s="19">
        <f t="shared" si="17"/>
        <v>1699.9748112623747</v>
      </c>
      <c r="G134" s="20">
        <f t="shared" si="22"/>
        <v>1056.4448260684076</v>
      </c>
      <c r="H134" s="20">
        <f t="shared" si="23"/>
        <v>156898.98789220062</v>
      </c>
      <c r="J134" s="8">
        <f t="shared" si="24"/>
        <v>124</v>
      </c>
      <c r="K134" s="8">
        <f t="shared" si="18"/>
        <v>11</v>
      </c>
      <c r="L134" s="20">
        <f t="shared" si="25"/>
        <v>160599.30069954359</v>
      </c>
      <c r="M134" s="20">
        <f t="shared" si="14"/>
        <v>908.05179527083692</v>
      </c>
      <c r="N134" s="19">
        <f t="shared" si="15"/>
        <v>1880.1060915858441</v>
      </c>
      <c r="O134" s="20">
        <f t="shared" si="26"/>
        <v>972.05429631500715</v>
      </c>
      <c r="P134" s="20">
        <f t="shared" si="27"/>
        <v>159627.24640322858</v>
      </c>
    </row>
    <row r="135" spans="1:16" s="5" customFormat="1" x14ac:dyDescent="0.25">
      <c r="A135" s="4"/>
      <c r="B135" s="8">
        <f t="shared" si="19"/>
        <v>125</v>
      </c>
      <c r="C135" s="8">
        <f t="shared" si="16"/>
        <v>11</v>
      </c>
      <c r="D135" s="20">
        <f t="shared" si="20"/>
        <v>156898.98789220062</v>
      </c>
      <c r="E135" s="20">
        <f t="shared" si="21"/>
        <v>639.22589820196958</v>
      </c>
      <c r="F135" s="19">
        <f t="shared" si="17"/>
        <v>1699.9748112623747</v>
      </c>
      <c r="G135" s="20">
        <f t="shared" si="22"/>
        <v>1060.7489130604051</v>
      </c>
      <c r="H135" s="20">
        <f t="shared" si="23"/>
        <v>155838.23897914021</v>
      </c>
      <c r="J135" s="8">
        <f t="shared" si="24"/>
        <v>125</v>
      </c>
      <c r="K135" s="8">
        <f t="shared" si="18"/>
        <v>11</v>
      </c>
      <c r="L135" s="20">
        <f t="shared" si="25"/>
        <v>159627.24640322858</v>
      </c>
      <c r="M135" s="20">
        <f t="shared" si="14"/>
        <v>902.55565895502002</v>
      </c>
      <c r="N135" s="19">
        <f t="shared" si="15"/>
        <v>1880.1060915858441</v>
      </c>
      <c r="O135" s="20">
        <f t="shared" si="26"/>
        <v>977.55043263082405</v>
      </c>
      <c r="P135" s="20">
        <f t="shared" si="27"/>
        <v>158649.69597059776</v>
      </c>
    </row>
    <row r="136" spans="1:16" s="5" customFormat="1" x14ac:dyDescent="0.25">
      <c r="A136" s="4"/>
      <c r="B136" s="8">
        <f t="shared" si="19"/>
        <v>126</v>
      </c>
      <c r="C136" s="8">
        <f t="shared" si="16"/>
        <v>11</v>
      </c>
      <c r="D136" s="20">
        <f t="shared" si="20"/>
        <v>155838.23897914021</v>
      </c>
      <c r="E136" s="20">
        <f t="shared" si="21"/>
        <v>634.90427582679104</v>
      </c>
      <c r="F136" s="19">
        <f t="shared" si="17"/>
        <v>1699.9748112623747</v>
      </c>
      <c r="G136" s="20">
        <f t="shared" si="22"/>
        <v>1065.0705354355837</v>
      </c>
      <c r="H136" s="20">
        <f t="shared" si="23"/>
        <v>154773.16844370464</v>
      </c>
      <c r="J136" s="8">
        <f t="shared" si="24"/>
        <v>126</v>
      </c>
      <c r="K136" s="8">
        <f t="shared" si="18"/>
        <v>11</v>
      </c>
      <c r="L136" s="20">
        <f t="shared" si="25"/>
        <v>158649.69597059776</v>
      </c>
      <c r="M136" s="20">
        <f t="shared" si="14"/>
        <v>897.02844668540445</v>
      </c>
      <c r="N136" s="19">
        <f t="shared" si="15"/>
        <v>1880.1060915858441</v>
      </c>
      <c r="O136" s="20">
        <f t="shared" si="26"/>
        <v>983.07764490043962</v>
      </c>
      <c r="P136" s="20">
        <f t="shared" si="27"/>
        <v>157666.61832569732</v>
      </c>
    </row>
    <row r="137" spans="1:16" s="5" customFormat="1" x14ac:dyDescent="0.25">
      <c r="A137" s="4"/>
      <c r="B137" s="8">
        <f t="shared" si="19"/>
        <v>127</v>
      </c>
      <c r="C137" s="8">
        <f t="shared" si="16"/>
        <v>11</v>
      </c>
      <c r="D137" s="20">
        <f t="shared" si="20"/>
        <v>154773.16844370464</v>
      </c>
      <c r="E137" s="20">
        <f t="shared" si="21"/>
        <v>630.56504662710984</v>
      </c>
      <c r="F137" s="19">
        <f t="shared" si="17"/>
        <v>1699.9748112623747</v>
      </c>
      <c r="G137" s="20">
        <f t="shared" si="22"/>
        <v>1069.4097646352648</v>
      </c>
      <c r="H137" s="20">
        <f t="shared" si="23"/>
        <v>153703.75867906937</v>
      </c>
      <c r="J137" s="8">
        <f t="shared" si="24"/>
        <v>127</v>
      </c>
      <c r="K137" s="8">
        <f t="shared" si="18"/>
        <v>11</v>
      </c>
      <c r="L137" s="20">
        <f t="shared" si="25"/>
        <v>157666.61832569732</v>
      </c>
      <c r="M137" s="20">
        <f t="shared" si="14"/>
        <v>891.46998275402927</v>
      </c>
      <c r="N137" s="19">
        <f t="shared" si="15"/>
        <v>1880.1060915858441</v>
      </c>
      <c r="O137" s="20">
        <f t="shared" si="26"/>
        <v>988.63610883181479</v>
      </c>
      <c r="P137" s="20">
        <f t="shared" si="27"/>
        <v>156677.98221686549</v>
      </c>
    </row>
    <row r="138" spans="1:16" s="5" customFormat="1" x14ac:dyDescent="0.25">
      <c r="A138" s="4"/>
      <c r="B138" s="8">
        <f t="shared" si="19"/>
        <v>128</v>
      </c>
      <c r="C138" s="8">
        <f t="shared" si="16"/>
        <v>11</v>
      </c>
      <c r="D138" s="20">
        <f t="shared" si="20"/>
        <v>153703.75867906937</v>
      </c>
      <c r="E138" s="20">
        <f t="shared" si="21"/>
        <v>626.20813887054362</v>
      </c>
      <c r="F138" s="19">
        <f t="shared" si="17"/>
        <v>1699.9748112623747</v>
      </c>
      <c r="G138" s="20">
        <f t="shared" si="22"/>
        <v>1073.766672391831</v>
      </c>
      <c r="H138" s="20">
        <f t="shared" si="23"/>
        <v>152629.99200667755</v>
      </c>
      <c r="J138" s="8">
        <f t="shared" si="24"/>
        <v>128</v>
      </c>
      <c r="K138" s="8">
        <f t="shared" si="18"/>
        <v>11</v>
      </c>
      <c r="L138" s="20">
        <f t="shared" si="25"/>
        <v>156677.98221686549</v>
      </c>
      <c r="M138" s="20">
        <f t="shared" si="14"/>
        <v>885.88009045945557</v>
      </c>
      <c r="N138" s="19">
        <f t="shared" si="15"/>
        <v>1880.1060915858441</v>
      </c>
      <c r="O138" s="20">
        <f t="shared" si="26"/>
        <v>994.2260011263885</v>
      </c>
      <c r="P138" s="20">
        <f t="shared" si="27"/>
        <v>155683.75621573909</v>
      </c>
    </row>
    <row r="139" spans="1:16" s="5" customFormat="1" x14ac:dyDescent="0.25">
      <c r="A139" s="4"/>
      <c r="B139" s="8">
        <f t="shared" si="19"/>
        <v>129</v>
      </c>
      <c r="C139" s="8">
        <f t="shared" si="16"/>
        <v>11</v>
      </c>
      <c r="D139" s="20">
        <f t="shared" si="20"/>
        <v>152629.99200667755</v>
      </c>
      <c r="E139" s="20">
        <f t="shared" si="21"/>
        <v>621.83348053246311</v>
      </c>
      <c r="F139" s="19">
        <f t="shared" si="17"/>
        <v>1699.9748112623747</v>
      </c>
      <c r="G139" s="20">
        <f t="shared" si="22"/>
        <v>1078.1413307299117</v>
      </c>
      <c r="H139" s="20">
        <f t="shared" si="23"/>
        <v>151551.85067594764</v>
      </c>
      <c r="J139" s="8">
        <f t="shared" si="24"/>
        <v>129</v>
      </c>
      <c r="K139" s="8">
        <f t="shared" si="18"/>
        <v>11</v>
      </c>
      <c r="L139" s="20">
        <f t="shared" si="25"/>
        <v>155683.75621573909</v>
      </c>
      <c r="M139" s="20">
        <f t="shared" ref="M139:M202" si="28">L139*IF(J139&lt;=Intro_Period, $K$3, $N$3)/12</f>
        <v>880.25859210114834</v>
      </c>
      <c r="N139" s="19">
        <f t="shared" ref="N139:N202" si="29" xml:space="preserve"> IF(J139&lt;=Intro_Period,$K$6, $N$6)</f>
        <v>1880.1060915858441</v>
      </c>
      <c r="O139" s="20">
        <f t="shared" si="26"/>
        <v>999.84749948469573</v>
      </c>
      <c r="P139" s="20">
        <f t="shared" si="27"/>
        <v>154683.9087162544</v>
      </c>
    </row>
    <row r="140" spans="1:16" s="5" customFormat="1" x14ac:dyDescent="0.25">
      <c r="A140" s="4"/>
      <c r="B140" s="8">
        <f t="shared" si="19"/>
        <v>130</v>
      </c>
      <c r="C140" s="8">
        <f t="shared" ref="C140:C203" si="30">INT((B140-1)/12)+1</f>
        <v>11</v>
      </c>
      <c r="D140" s="20">
        <f t="shared" si="20"/>
        <v>151551.85067594764</v>
      </c>
      <c r="E140" s="20">
        <f t="shared" si="21"/>
        <v>617.44099929480205</v>
      </c>
      <c r="F140" s="19">
        <f t="shared" ref="F140:F203" si="31">$C$6</f>
        <v>1699.9748112623747</v>
      </c>
      <c r="G140" s="20">
        <f t="shared" si="22"/>
        <v>1082.5338119675725</v>
      </c>
      <c r="H140" s="20">
        <f t="shared" si="23"/>
        <v>150469.31686398009</v>
      </c>
      <c r="J140" s="8">
        <f t="shared" si="24"/>
        <v>130</v>
      </c>
      <c r="K140" s="8">
        <f t="shared" ref="K140:K203" si="32">INT((J140-1)/12)+1</f>
        <v>11</v>
      </c>
      <c r="L140" s="20">
        <f t="shared" si="25"/>
        <v>154683.9087162544</v>
      </c>
      <c r="M140" s="20">
        <f t="shared" si="28"/>
        <v>874.6053089738283</v>
      </c>
      <c r="N140" s="19">
        <f t="shared" si="29"/>
        <v>1880.1060915858441</v>
      </c>
      <c r="O140" s="20">
        <f t="shared" si="26"/>
        <v>1005.5007826120158</v>
      </c>
      <c r="P140" s="20">
        <f t="shared" si="27"/>
        <v>153678.40793364239</v>
      </c>
    </row>
    <row r="141" spans="1:16" s="5" customFormat="1" x14ac:dyDescent="0.25">
      <c r="A141" s="4"/>
      <c r="B141" s="8">
        <f t="shared" ref="B141:B204" si="33">B140+1</f>
        <v>131</v>
      </c>
      <c r="C141" s="8">
        <f t="shared" si="30"/>
        <v>11</v>
      </c>
      <c r="D141" s="20">
        <f t="shared" ref="D141:D204" si="34">H140</f>
        <v>150469.31686398009</v>
      </c>
      <c r="E141" s="20">
        <f t="shared" ref="E141:E204" si="35">D141*$C$3/12</f>
        <v>613.03062254486156</v>
      </c>
      <c r="F141" s="19">
        <f t="shared" si="31"/>
        <v>1699.9748112623747</v>
      </c>
      <c r="G141" s="20">
        <f t="shared" ref="G141:G204" si="36">F141-E141</f>
        <v>1086.944188717513</v>
      </c>
      <c r="H141" s="20">
        <f t="shared" ref="H141:H204" si="37">D141-G141</f>
        <v>149382.37267526257</v>
      </c>
      <c r="J141" s="8">
        <f t="shared" ref="J141:J204" si="38">J140+1</f>
        <v>131</v>
      </c>
      <c r="K141" s="8">
        <f t="shared" si="32"/>
        <v>11</v>
      </c>
      <c r="L141" s="20">
        <f t="shared" ref="L141:L204" si="39">P140</f>
        <v>153678.40793364239</v>
      </c>
      <c r="M141" s="20">
        <f t="shared" si="28"/>
        <v>868.92006136179009</v>
      </c>
      <c r="N141" s="19">
        <f t="shared" si="29"/>
        <v>1880.1060915858441</v>
      </c>
      <c r="O141" s="20">
        <f t="shared" ref="O141:O204" si="40">N141-M141</f>
        <v>1011.186030224054</v>
      </c>
      <c r="P141" s="20">
        <f t="shared" ref="P141:P204" si="41">L141-O141</f>
        <v>152667.22190341834</v>
      </c>
    </row>
    <row r="142" spans="1:16" s="5" customFormat="1" x14ac:dyDescent="0.25">
      <c r="A142" s="4"/>
      <c r="B142" s="8">
        <f t="shared" si="33"/>
        <v>132</v>
      </c>
      <c r="C142" s="8">
        <f t="shared" si="30"/>
        <v>11</v>
      </c>
      <c r="D142" s="20">
        <f t="shared" si="34"/>
        <v>149382.37267526257</v>
      </c>
      <c r="E142" s="20">
        <f t="shared" si="35"/>
        <v>608.60227737410912</v>
      </c>
      <c r="F142" s="19">
        <f t="shared" si="31"/>
        <v>1699.9748112623747</v>
      </c>
      <c r="G142" s="20">
        <f t="shared" si="36"/>
        <v>1091.3725338882655</v>
      </c>
      <c r="H142" s="20">
        <f t="shared" si="37"/>
        <v>148291.0001413743</v>
      </c>
      <c r="J142" s="8">
        <f t="shared" si="38"/>
        <v>132</v>
      </c>
      <c r="K142" s="8">
        <f t="shared" si="32"/>
        <v>11</v>
      </c>
      <c r="L142" s="20">
        <f t="shared" si="39"/>
        <v>152667.22190341834</v>
      </c>
      <c r="M142" s="20">
        <f t="shared" si="28"/>
        <v>863.20266853319015</v>
      </c>
      <c r="N142" s="19">
        <f t="shared" si="29"/>
        <v>1880.1060915858441</v>
      </c>
      <c r="O142" s="20">
        <f t="shared" si="40"/>
        <v>1016.9034230526539</v>
      </c>
      <c r="P142" s="20">
        <f t="shared" si="41"/>
        <v>151650.31848036568</v>
      </c>
    </row>
    <row r="143" spans="1:16" s="5" customFormat="1" x14ac:dyDescent="0.25">
      <c r="A143" s="4"/>
      <c r="B143" s="8">
        <f t="shared" si="33"/>
        <v>133</v>
      </c>
      <c r="C143" s="8">
        <f t="shared" si="30"/>
        <v>12</v>
      </c>
      <c r="D143" s="20">
        <f t="shared" si="34"/>
        <v>148291.0001413743</v>
      </c>
      <c r="E143" s="20">
        <f t="shared" si="35"/>
        <v>604.15589057697446</v>
      </c>
      <c r="F143" s="19">
        <f t="shared" si="31"/>
        <v>1699.9748112623747</v>
      </c>
      <c r="G143" s="20">
        <f t="shared" si="36"/>
        <v>1095.8189206854004</v>
      </c>
      <c r="H143" s="20">
        <f t="shared" si="37"/>
        <v>147195.18122068892</v>
      </c>
      <c r="J143" s="8">
        <f t="shared" si="38"/>
        <v>133</v>
      </c>
      <c r="K143" s="8">
        <f t="shared" si="32"/>
        <v>12</v>
      </c>
      <c r="L143" s="20">
        <f t="shared" si="39"/>
        <v>151650.31848036568</v>
      </c>
      <c r="M143" s="20">
        <f t="shared" si="28"/>
        <v>857.45294873430032</v>
      </c>
      <c r="N143" s="19">
        <f t="shared" si="29"/>
        <v>1880.1060915858441</v>
      </c>
      <c r="O143" s="20">
        <f t="shared" si="40"/>
        <v>1022.6531428515437</v>
      </c>
      <c r="P143" s="20">
        <f t="shared" si="41"/>
        <v>150627.66533751413</v>
      </c>
    </row>
    <row r="144" spans="1:16" s="5" customFormat="1" x14ac:dyDescent="0.25">
      <c r="A144" s="4"/>
      <c r="B144" s="8">
        <f t="shared" si="33"/>
        <v>134</v>
      </c>
      <c r="C144" s="8">
        <f t="shared" si="30"/>
        <v>12</v>
      </c>
      <c r="D144" s="20">
        <f t="shared" si="34"/>
        <v>147195.18122068892</v>
      </c>
      <c r="E144" s="20">
        <f t="shared" si="35"/>
        <v>599.69138864963816</v>
      </c>
      <c r="F144" s="19">
        <f t="shared" si="31"/>
        <v>1699.9748112623747</v>
      </c>
      <c r="G144" s="20">
        <f t="shared" si="36"/>
        <v>1100.2834226127366</v>
      </c>
      <c r="H144" s="20">
        <f t="shared" si="37"/>
        <v>146094.89779807618</v>
      </c>
      <c r="J144" s="8">
        <f t="shared" si="38"/>
        <v>134</v>
      </c>
      <c r="K144" s="8">
        <f t="shared" si="32"/>
        <v>12</v>
      </c>
      <c r="L144" s="20">
        <f t="shared" si="39"/>
        <v>150627.66533751413</v>
      </c>
      <c r="M144" s="20">
        <f t="shared" si="28"/>
        <v>851.67071918373085</v>
      </c>
      <c r="N144" s="19">
        <f t="shared" si="29"/>
        <v>1880.1060915858441</v>
      </c>
      <c r="O144" s="20">
        <f t="shared" si="40"/>
        <v>1028.4353724021132</v>
      </c>
      <c r="P144" s="20">
        <f t="shared" si="41"/>
        <v>149599.22996511203</v>
      </c>
    </row>
    <row r="145" spans="1:16" s="5" customFormat="1" x14ac:dyDescent="0.25">
      <c r="A145" s="4"/>
      <c r="B145" s="8">
        <f t="shared" si="33"/>
        <v>135</v>
      </c>
      <c r="C145" s="8">
        <f t="shared" si="30"/>
        <v>12</v>
      </c>
      <c r="D145" s="20">
        <f t="shared" si="34"/>
        <v>146094.89779807618</v>
      </c>
      <c r="E145" s="20">
        <f t="shared" si="35"/>
        <v>595.20869778881763</v>
      </c>
      <c r="F145" s="19">
        <f t="shared" si="31"/>
        <v>1699.9748112623747</v>
      </c>
      <c r="G145" s="20">
        <f t="shared" si="36"/>
        <v>1104.7661134735572</v>
      </c>
      <c r="H145" s="20">
        <f t="shared" si="37"/>
        <v>144990.13168460262</v>
      </c>
      <c r="J145" s="8">
        <f t="shared" si="38"/>
        <v>135</v>
      </c>
      <c r="K145" s="8">
        <f t="shared" si="32"/>
        <v>12</v>
      </c>
      <c r="L145" s="20">
        <f t="shared" si="39"/>
        <v>149599.22996511203</v>
      </c>
      <c r="M145" s="20">
        <f t="shared" si="28"/>
        <v>845.85579606661895</v>
      </c>
      <c r="N145" s="19">
        <f t="shared" si="29"/>
        <v>1880.1060915858441</v>
      </c>
      <c r="O145" s="20">
        <f t="shared" si="40"/>
        <v>1034.2502955192251</v>
      </c>
      <c r="P145" s="20">
        <f t="shared" si="41"/>
        <v>148564.97966959281</v>
      </c>
    </row>
    <row r="146" spans="1:16" s="5" customFormat="1" x14ac:dyDescent="0.25">
      <c r="A146" s="4"/>
      <c r="B146" s="8">
        <f t="shared" si="33"/>
        <v>136</v>
      </c>
      <c r="C146" s="8">
        <f t="shared" si="30"/>
        <v>12</v>
      </c>
      <c r="D146" s="20">
        <f t="shared" si="34"/>
        <v>144990.13168460262</v>
      </c>
      <c r="E146" s="20">
        <f t="shared" si="35"/>
        <v>590.70774389054623</v>
      </c>
      <c r="F146" s="19">
        <f t="shared" si="31"/>
        <v>1699.9748112623747</v>
      </c>
      <c r="G146" s="20">
        <f t="shared" si="36"/>
        <v>1109.2670673718285</v>
      </c>
      <c r="H146" s="20">
        <f t="shared" si="37"/>
        <v>143880.86461723078</v>
      </c>
      <c r="J146" s="8">
        <f t="shared" si="38"/>
        <v>136</v>
      </c>
      <c r="K146" s="8">
        <f t="shared" si="32"/>
        <v>12</v>
      </c>
      <c r="L146" s="20">
        <f t="shared" si="39"/>
        <v>148564.97966959281</v>
      </c>
      <c r="M146" s="20">
        <f t="shared" si="28"/>
        <v>840.00799452878653</v>
      </c>
      <c r="N146" s="19">
        <f t="shared" si="29"/>
        <v>1880.1060915858441</v>
      </c>
      <c r="O146" s="20">
        <f t="shared" si="40"/>
        <v>1040.0980970570577</v>
      </c>
      <c r="P146" s="20">
        <f t="shared" si="41"/>
        <v>147524.88157253576</v>
      </c>
    </row>
    <row r="147" spans="1:16" s="5" customFormat="1" x14ac:dyDescent="0.25">
      <c r="A147" s="4"/>
      <c r="B147" s="8">
        <f t="shared" si="33"/>
        <v>137</v>
      </c>
      <c r="C147" s="8">
        <f t="shared" si="30"/>
        <v>12</v>
      </c>
      <c r="D147" s="20">
        <f t="shared" si="34"/>
        <v>143880.86461723078</v>
      </c>
      <c r="E147" s="20">
        <f t="shared" si="35"/>
        <v>586.1884525489487</v>
      </c>
      <c r="F147" s="19">
        <f t="shared" si="31"/>
        <v>1699.9748112623747</v>
      </c>
      <c r="G147" s="20">
        <f t="shared" si="36"/>
        <v>1113.7863587134261</v>
      </c>
      <c r="H147" s="20">
        <f t="shared" si="37"/>
        <v>142767.07825851734</v>
      </c>
      <c r="J147" s="8">
        <f t="shared" si="38"/>
        <v>137</v>
      </c>
      <c r="K147" s="8">
        <f t="shared" si="32"/>
        <v>12</v>
      </c>
      <c r="L147" s="20">
        <f t="shared" si="39"/>
        <v>147524.88157253576</v>
      </c>
      <c r="M147" s="20">
        <f t="shared" si="28"/>
        <v>834.12712867086236</v>
      </c>
      <c r="N147" s="19">
        <f t="shared" si="29"/>
        <v>1880.1060915858441</v>
      </c>
      <c r="O147" s="20">
        <f t="shared" si="40"/>
        <v>1045.9789629149818</v>
      </c>
      <c r="P147" s="20">
        <f t="shared" si="41"/>
        <v>146478.90260962077</v>
      </c>
    </row>
    <row r="148" spans="1:16" s="5" customFormat="1" x14ac:dyDescent="0.25">
      <c r="A148" s="4"/>
      <c r="B148" s="8">
        <f t="shared" si="33"/>
        <v>138</v>
      </c>
      <c r="C148" s="8">
        <f t="shared" si="30"/>
        <v>12</v>
      </c>
      <c r="D148" s="20">
        <f t="shared" si="34"/>
        <v>142767.07825851734</v>
      </c>
      <c r="E148" s="20">
        <f t="shared" si="35"/>
        <v>581.65074905501126</v>
      </c>
      <c r="F148" s="19">
        <f t="shared" si="31"/>
        <v>1699.9748112623747</v>
      </c>
      <c r="G148" s="20">
        <f t="shared" si="36"/>
        <v>1118.3240622073636</v>
      </c>
      <c r="H148" s="20">
        <f t="shared" si="37"/>
        <v>141648.75419630998</v>
      </c>
      <c r="J148" s="8">
        <f t="shared" si="38"/>
        <v>138</v>
      </c>
      <c r="K148" s="8">
        <f t="shared" si="32"/>
        <v>12</v>
      </c>
      <c r="L148" s="20">
        <f t="shared" si="39"/>
        <v>146478.90260962077</v>
      </c>
      <c r="M148" s="20">
        <f t="shared" si="28"/>
        <v>828.21301154237369</v>
      </c>
      <c r="N148" s="19">
        <f t="shared" si="29"/>
        <v>1880.1060915858441</v>
      </c>
      <c r="O148" s="20">
        <f t="shared" si="40"/>
        <v>1051.8930800434705</v>
      </c>
      <c r="P148" s="20">
        <f t="shared" si="41"/>
        <v>145427.00952957731</v>
      </c>
    </row>
    <row r="149" spans="1:16" s="5" customFormat="1" x14ac:dyDescent="0.25">
      <c r="A149" s="4"/>
      <c r="B149" s="8">
        <f t="shared" si="33"/>
        <v>139</v>
      </c>
      <c r="C149" s="8">
        <f t="shared" si="30"/>
        <v>12</v>
      </c>
      <c r="D149" s="20">
        <f t="shared" si="34"/>
        <v>141648.75419630998</v>
      </c>
      <c r="E149" s="20">
        <f t="shared" si="35"/>
        <v>577.09455839534598</v>
      </c>
      <c r="F149" s="19">
        <f t="shared" si="31"/>
        <v>1699.9748112623747</v>
      </c>
      <c r="G149" s="20">
        <f t="shared" si="36"/>
        <v>1122.8802528670287</v>
      </c>
      <c r="H149" s="20">
        <f t="shared" si="37"/>
        <v>140525.87394344294</v>
      </c>
      <c r="J149" s="8">
        <f t="shared" si="38"/>
        <v>139</v>
      </c>
      <c r="K149" s="8">
        <f t="shared" si="32"/>
        <v>12</v>
      </c>
      <c r="L149" s="20">
        <f t="shared" si="39"/>
        <v>145427.00952957731</v>
      </c>
      <c r="M149" s="20">
        <f t="shared" si="28"/>
        <v>822.26545513580231</v>
      </c>
      <c r="N149" s="19">
        <f t="shared" si="29"/>
        <v>1880.1060915858441</v>
      </c>
      <c r="O149" s="20">
        <f t="shared" si="40"/>
        <v>1057.8406364500418</v>
      </c>
      <c r="P149" s="20">
        <f t="shared" si="41"/>
        <v>144369.16889312727</v>
      </c>
    </row>
    <row r="150" spans="1:16" s="5" customFormat="1" x14ac:dyDescent="0.25">
      <c r="A150" s="4"/>
      <c r="B150" s="8">
        <f t="shared" si="33"/>
        <v>140</v>
      </c>
      <c r="C150" s="8">
        <f t="shared" si="30"/>
        <v>12</v>
      </c>
      <c r="D150" s="20">
        <f t="shared" si="34"/>
        <v>140525.87394344294</v>
      </c>
      <c r="E150" s="20">
        <f t="shared" si="35"/>
        <v>572.51980525095132</v>
      </c>
      <c r="F150" s="19">
        <f t="shared" si="31"/>
        <v>1699.9748112623747</v>
      </c>
      <c r="G150" s="20">
        <f t="shared" si="36"/>
        <v>1127.4550060114234</v>
      </c>
      <c r="H150" s="20">
        <f t="shared" si="37"/>
        <v>139398.41893743153</v>
      </c>
      <c r="J150" s="8">
        <f t="shared" si="38"/>
        <v>140</v>
      </c>
      <c r="K150" s="8">
        <f t="shared" si="32"/>
        <v>12</v>
      </c>
      <c r="L150" s="20">
        <f t="shared" si="39"/>
        <v>144369.16889312727</v>
      </c>
      <c r="M150" s="20">
        <f t="shared" si="28"/>
        <v>816.28427038060852</v>
      </c>
      <c r="N150" s="19">
        <f t="shared" si="29"/>
        <v>1880.1060915858441</v>
      </c>
      <c r="O150" s="20">
        <f t="shared" si="40"/>
        <v>1063.8218212052357</v>
      </c>
      <c r="P150" s="20">
        <f t="shared" si="41"/>
        <v>143305.34707192203</v>
      </c>
    </row>
    <row r="151" spans="1:16" s="5" customFormat="1" x14ac:dyDescent="0.25">
      <c r="A151" s="4"/>
      <c r="B151" s="8">
        <f t="shared" si="33"/>
        <v>141</v>
      </c>
      <c r="C151" s="8">
        <f t="shared" si="30"/>
        <v>12</v>
      </c>
      <c r="D151" s="20">
        <f t="shared" si="34"/>
        <v>139398.41893743153</v>
      </c>
      <c r="E151" s="20">
        <f t="shared" si="35"/>
        <v>567.92641399596687</v>
      </c>
      <c r="F151" s="19">
        <f t="shared" si="31"/>
        <v>1699.9748112623747</v>
      </c>
      <c r="G151" s="20">
        <f t="shared" si="36"/>
        <v>1132.0483972664078</v>
      </c>
      <c r="H151" s="20">
        <f t="shared" si="37"/>
        <v>138266.37054016511</v>
      </c>
      <c r="J151" s="8">
        <f t="shared" si="38"/>
        <v>141</v>
      </c>
      <c r="K151" s="8">
        <f t="shared" si="32"/>
        <v>12</v>
      </c>
      <c r="L151" s="20">
        <f t="shared" si="39"/>
        <v>143305.34707192203</v>
      </c>
      <c r="M151" s="20">
        <f t="shared" si="28"/>
        <v>810.2692671372198</v>
      </c>
      <c r="N151" s="19">
        <f t="shared" si="29"/>
        <v>1880.1060915858441</v>
      </c>
      <c r="O151" s="20">
        <f t="shared" si="40"/>
        <v>1069.8368244486242</v>
      </c>
      <c r="P151" s="20">
        <f t="shared" si="41"/>
        <v>142235.5102474734</v>
      </c>
    </row>
    <row r="152" spans="1:16" s="5" customFormat="1" x14ac:dyDescent="0.25">
      <c r="A152" s="4"/>
      <c r="B152" s="8">
        <f t="shared" si="33"/>
        <v>142</v>
      </c>
      <c r="C152" s="8">
        <f t="shared" si="30"/>
        <v>12</v>
      </c>
      <c r="D152" s="20">
        <f t="shared" si="34"/>
        <v>138266.37054016511</v>
      </c>
      <c r="E152" s="20">
        <f t="shared" si="35"/>
        <v>563.3143086964227</v>
      </c>
      <c r="F152" s="19">
        <f t="shared" si="31"/>
        <v>1699.9748112623747</v>
      </c>
      <c r="G152" s="20">
        <f t="shared" si="36"/>
        <v>1136.6605025659519</v>
      </c>
      <c r="H152" s="20">
        <f t="shared" si="37"/>
        <v>137129.71003759914</v>
      </c>
      <c r="J152" s="8">
        <f t="shared" si="38"/>
        <v>142</v>
      </c>
      <c r="K152" s="8">
        <f t="shared" si="32"/>
        <v>12</v>
      </c>
      <c r="L152" s="20">
        <f t="shared" si="39"/>
        <v>142235.5102474734</v>
      </c>
      <c r="M152" s="20">
        <f t="shared" si="28"/>
        <v>804.22025419098736</v>
      </c>
      <c r="N152" s="19">
        <f t="shared" si="29"/>
        <v>1880.1060915858441</v>
      </c>
      <c r="O152" s="20">
        <f t="shared" si="40"/>
        <v>1075.8858373948567</v>
      </c>
      <c r="P152" s="20">
        <f t="shared" si="41"/>
        <v>141159.62441007854</v>
      </c>
    </row>
    <row r="153" spans="1:16" s="5" customFormat="1" x14ac:dyDescent="0.25">
      <c r="A153" s="4"/>
      <c r="B153" s="8">
        <f t="shared" si="33"/>
        <v>143</v>
      </c>
      <c r="C153" s="8">
        <f t="shared" si="30"/>
        <v>12</v>
      </c>
      <c r="D153" s="20">
        <f t="shared" si="34"/>
        <v>137129.71003759914</v>
      </c>
      <c r="E153" s="20">
        <f t="shared" si="35"/>
        <v>558.68341310898506</v>
      </c>
      <c r="F153" s="19">
        <f t="shared" si="31"/>
        <v>1699.9748112623747</v>
      </c>
      <c r="G153" s="20">
        <f t="shared" si="36"/>
        <v>1141.2913981533898</v>
      </c>
      <c r="H153" s="20">
        <f t="shared" si="37"/>
        <v>135988.41863944576</v>
      </c>
      <c r="J153" s="8">
        <f t="shared" si="38"/>
        <v>143</v>
      </c>
      <c r="K153" s="8">
        <f t="shared" si="32"/>
        <v>12</v>
      </c>
      <c r="L153" s="20">
        <f t="shared" si="39"/>
        <v>141159.62441007854</v>
      </c>
      <c r="M153" s="20">
        <f t="shared" si="28"/>
        <v>798.13703924610638</v>
      </c>
      <c r="N153" s="19">
        <f t="shared" si="29"/>
        <v>1880.1060915858441</v>
      </c>
      <c r="O153" s="20">
        <f t="shared" si="40"/>
        <v>1081.9690523397376</v>
      </c>
      <c r="P153" s="20">
        <f t="shared" si="41"/>
        <v>140077.65535773881</v>
      </c>
    </row>
    <row r="154" spans="1:16" s="5" customFormat="1" x14ac:dyDescent="0.25">
      <c r="A154" s="4"/>
      <c r="B154" s="8">
        <f t="shared" si="33"/>
        <v>144</v>
      </c>
      <c r="C154" s="8">
        <f t="shared" si="30"/>
        <v>12</v>
      </c>
      <c r="D154" s="20">
        <f t="shared" si="34"/>
        <v>135988.41863944576</v>
      </c>
      <c r="E154" s="20">
        <f t="shared" si="35"/>
        <v>554.03365067969503</v>
      </c>
      <c r="F154" s="19">
        <f t="shared" si="31"/>
        <v>1699.9748112623747</v>
      </c>
      <c r="G154" s="20">
        <f t="shared" si="36"/>
        <v>1145.9411605826797</v>
      </c>
      <c r="H154" s="20">
        <f t="shared" si="37"/>
        <v>134842.47747886309</v>
      </c>
      <c r="J154" s="8">
        <f t="shared" si="38"/>
        <v>144</v>
      </c>
      <c r="K154" s="8">
        <f t="shared" si="32"/>
        <v>12</v>
      </c>
      <c r="L154" s="20">
        <f t="shared" si="39"/>
        <v>140077.65535773881</v>
      </c>
      <c r="M154" s="20">
        <f t="shared" si="28"/>
        <v>792.01942891950455</v>
      </c>
      <c r="N154" s="19">
        <f t="shared" si="29"/>
        <v>1880.1060915858441</v>
      </c>
      <c r="O154" s="20">
        <f t="shared" si="40"/>
        <v>1088.0866626663396</v>
      </c>
      <c r="P154" s="20">
        <f t="shared" si="41"/>
        <v>138989.56869507246</v>
      </c>
    </row>
    <row r="155" spans="1:16" s="5" customFormat="1" x14ac:dyDescent="0.25">
      <c r="A155" s="4"/>
      <c r="B155" s="8">
        <f t="shared" si="33"/>
        <v>145</v>
      </c>
      <c r="C155" s="8">
        <f t="shared" si="30"/>
        <v>13</v>
      </c>
      <c r="D155" s="20">
        <f t="shared" si="34"/>
        <v>134842.47747886309</v>
      </c>
      <c r="E155" s="20">
        <f t="shared" si="35"/>
        <v>549.3649445427036</v>
      </c>
      <c r="F155" s="19">
        <f t="shared" si="31"/>
        <v>1699.9748112623747</v>
      </c>
      <c r="G155" s="20">
        <f t="shared" si="36"/>
        <v>1150.6098667196711</v>
      </c>
      <c r="H155" s="20">
        <f t="shared" si="37"/>
        <v>133691.86761214343</v>
      </c>
      <c r="J155" s="8">
        <f t="shared" si="38"/>
        <v>145</v>
      </c>
      <c r="K155" s="8">
        <f t="shared" si="32"/>
        <v>13</v>
      </c>
      <c r="L155" s="20">
        <f t="shared" si="39"/>
        <v>138989.56869507246</v>
      </c>
      <c r="M155" s="20">
        <f t="shared" si="28"/>
        <v>785.8672287346925</v>
      </c>
      <c r="N155" s="19">
        <f t="shared" si="29"/>
        <v>1880.1060915858441</v>
      </c>
      <c r="O155" s="20">
        <f t="shared" si="40"/>
        <v>1094.2388628511517</v>
      </c>
      <c r="P155" s="20">
        <f t="shared" si="41"/>
        <v>137895.32983222132</v>
      </c>
    </row>
    <row r="156" spans="1:16" s="5" customFormat="1" x14ac:dyDescent="0.25">
      <c r="A156" s="4"/>
      <c r="B156" s="8">
        <f t="shared" si="33"/>
        <v>146</v>
      </c>
      <c r="C156" s="8">
        <f t="shared" si="30"/>
        <v>13</v>
      </c>
      <c r="D156" s="20">
        <f t="shared" si="34"/>
        <v>133691.86761214343</v>
      </c>
      <c r="E156" s="20">
        <f t="shared" si="35"/>
        <v>544.67721751900046</v>
      </c>
      <c r="F156" s="19">
        <f t="shared" si="31"/>
        <v>1699.9748112623747</v>
      </c>
      <c r="G156" s="20">
        <f t="shared" si="36"/>
        <v>1155.2975937433744</v>
      </c>
      <c r="H156" s="20">
        <f t="shared" si="37"/>
        <v>132536.57001840006</v>
      </c>
      <c r="J156" s="8">
        <f t="shared" si="38"/>
        <v>146</v>
      </c>
      <c r="K156" s="8">
        <f t="shared" si="32"/>
        <v>13</v>
      </c>
      <c r="L156" s="20">
        <f t="shared" si="39"/>
        <v>137895.32983222132</v>
      </c>
      <c r="M156" s="20">
        <f t="shared" si="28"/>
        <v>779.68024311558304</v>
      </c>
      <c r="N156" s="19">
        <f t="shared" si="29"/>
        <v>1880.1060915858441</v>
      </c>
      <c r="O156" s="20">
        <f t="shared" si="40"/>
        <v>1100.4258484702609</v>
      </c>
      <c r="P156" s="20">
        <f t="shared" si="41"/>
        <v>136794.90398375105</v>
      </c>
    </row>
    <row r="157" spans="1:16" s="5" customFormat="1" x14ac:dyDescent="0.25">
      <c r="A157" s="4"/>
      <c r="B157" s="8">
        <f t="shared" si="33"/>
        <v>147</v>
      </c>
      <c r="C157" s="8">
        <f t="shared" si="30"/>
        <v>13</v>
      </c>
      <c r="D157" s="20">
        <f t="shared" si="34"/>
        <v>132536.57001840006</v>
      </c>
      <c r="E157" s="20">
        <f t="shared" si="35"/>
        <v>539.97039211513891</v>
      </c>
      <c r="F157" s="19">
        <f t="shared" si="31"/>
        <v>1699.9748112623747</v>
      </c>
      <c r="G157" s="20">
        <f t="shared" si="36"/>
        <v>1160.0044191472357</v>
      </c>
      <c r="H157" s="20">
        <f t="shared" si="37"/>
        <v>131376.56559925282</v>
      </c>
      <c r="J157" s="8">
        <f t="shared" si="38"/>
        <v>147</v>
      </c>
      <c r="K157" s="8">
        <f t="shared" si="32"/>
        <v>13</v>
      </c>
      <c r="L157" s="20">
        <f t="shared" si="39"/>
        <v>136794.90398375105</v>
      </c>
      <c r="M157" s="20">
        <f t="shared" si="28"/>
        <v>773.45827538027334</v>
      </c>
      <c r="N157" s="19">
        <f t="shared" si="29"/>
        <v>1880.1060915858441</v>
      </c>
      <c r="O157" s="20">
        <f t="shared" si="40"/>
        <v>1106.6478162055707</v>
      </c>
      <c r="P157" s="20">
        <f t="shared" si="41"/>
        <v>135688.25616754548</v>
      </c>
    </row>
    <row r="158" spans="1:16" s="5" customFormat="1" x14ac:dyDescent="0.25">
      <c r="A158" s="4"/>
      <c r="B158" s="8">
        <f t="shared" si="33"/>
        <v>148</v>
      </c>
      <c r="C158" s="8">
        <f t="shared" si="30"/>
        <v>13</v>
      </c>
      <c r="D158" s="20">
        <f t="shared" si="34"/>
        <v>131376.56559925282</v>
      </c>
      <c r="E158" s="20">
        <f t="shared" si="35"/>
        <v>535.24439052195396</v>
      </c>
      <c r="F158" s="19">
        <f t="shared" si="31"/>
        <v>1699.9748112623747</v>
      </c>
      <c r="G158" s="20">
        <f t="shared" si="36"/>
        <v>1164.7304207404209</v>
      </c>
      <c r="H158" s="20">
        <f t="shared" si="37"/>
        <v>130211.8351785124</v>
      </c>
      <c r="J158" s="8">
        <f t="shared" si="38"/>
        <v>148</v>
      </c>
      <c r="K158" s="8">
        <f t="shared" si="32"/>
        <v>13</v>
      </c>
      <c r="L158" s="20">
        <f t="shared" si="39"/>
        <v>135688.25616754548</v>
      </c>
      <c r="M158" s="20">
        <f t="shared" si="28"/>
        <v>767.20112773479241</v>
      </c>
      <c r="N158" s="19">
        <f t="shared" si="29"/>
        <v>1880.1060915858441</v>
      </c>
      <c r="O158" s="20">
        <f t="shared" si="40"/>
        <v>1112.9049638510517</v>
      </c>
      <c r="P158" s="20">
        <f t="shared" si="41"/>
        <v>134575.35120369442</v>
      </c>
    </row>
    <row r="159" spans="1:16" s="5" customFormat="1" x14ac:dyDescent="0.25">
      <c r="A159" s="4"/>
      <c r="B159" s="8">
        <f t="shared" si="33"/>
        <v>149</v>
      </c>
      <c r="C159" s="8">
        <f t="shared" si="30"/>
        <v>13</v>
      </c>
      <c r="D159" s="20">
        <f t="shared" si="34"/>
        <v>130211.8351785124</v>
      </c>
      <c r="E159" s="20">
        <f t="shared" si="35"/>
        <v>530.49913461327662</v>
      </c>
      <c r="F159" s="19">
        <f t="shared" si="31"/>
        <v>1699.9748112623747</v>
      </c>
      <c r="G159" s="20">
        <f t="shared" si="36"/>
        <v>1169.4756766490982</v>
      </c>
      <c r="H159" s="20">
        <f t="shared" si="37"/>
        <v>129042.35950186329</v>
      </c>
      <c r="J159" s="8">
        <f t="shared" si="38"/>
        <v>149</v>
      </c>
      <c r="K159" s="8">
        <f t="shared" si="32"/>
        <v>13</v>
      </c>
      <c r="L159" s="20">
        <f t="shared" si="39"/>
        <v>134575.35120369442</v>
      </c>
      <c r="M159" s="20">
        <f t="shared" si="28"/>
        <v>760.90860126681355</v>
      </c>
      <c r="N159" s="19">
        <f t="shared" si="29"/>
        <v>1880.1060915858441</v>
      </c>
      <c r="O159" s="20">
        <f t="shared" si="40"/>
        <v>1119.1974903190305</v>
      </c>
      <c r="P159" s="20">
        <f t="shared" si="41"/>
        <v>133456.15371337539</v>
      </c>
    </row>
    <row r="160" spans="1:16" s="5" customFormat="1" x14ac:dyDescent="0.25">
      <c r="A160" s="4"/>
      <c r="B160" s="8">
        <f t="shared" si="33"/>
        <v>150</v>
      </c>
      <c r="C160" s="8">
        <f t="shared" si="30"/>
        <v>13</v>
      </c>
      <c r="D160" s="20">
        <f t="shared" si="34"/>
        <v>129042.35950186329</v>
      </c>
      <c r="E160" s="20">
        <f t="shared" si="35"/>
        <v>525.73454594464226</v>
      </c>
      <c r="F160" s="19">
        <f t="shared" si="31"/>
        <v>1699.9748112623747</v>
      </c>
      <c r="G160" s="20">
        <f t="shared" si="36"/>
        <v>1174.2402653177323</v>
      </c>
      <c r="H160" s="20">
        <f t="shared" si="37"/>
        <v>127868.11923654556</v>
      </c>
      <c r="J160" s="8">
        <f t="shared" si="38"/>
        <v>150</v>
      </c>
      <c r="K160" s="8">
        <f t="shared" si="32"/>
        <v>13</v>
      </c>
      <c r="L160" s="20">
        <f t="shared" si="39"/>
        <v>133456.15371337539</v>
      </c>
      <c r="M160" s="20">
        <f t="shared" si="28"/>
        <v>754.58049593933072</v>
      </c>
      <c r="N160" s="19">
        <f t="shared" si="29"/>
        <v>1880.1060915858441</v>
      </c>
      <c r="O160" s="20">
        <f t="shared" si="40"/>
        <v>1125.5255956465135</v>
      </c>
      <c r="P160" s="20">
        <f t="shared" si="41"/>
        <v>132330.62811772886</v>
      </c>
    </row>
    <row r="161" spans="1:16" s="5" customFormat="1" x14ac:dyDescent="0.25">
      <c r="A161" s="4"/>
      <c r="B161" s="8">
        <f t="shared" si="33"/>
        <v>151</v>
      </c>
      <c r="C161" s="8">
        <f t="shared" si="30"/>
        <v>13</v>
      </c>
      <c r="D161" s="20">
        <f t="shared" si="34"/>
        <v>127868.11923654556</v>
      </c>
      <c r="E161" s="20">
        <f t="shared" si="35"/>
        <v>520.9505457519939</v>
      </c>
      <c r="F161" s="19">
        <f t="shared" si="31"/>
        <v>1699.9748112623747</v>
      </c>
      <c r="G161" s="20">
        <f t="shared" si="36"/>
        <v>1179.0242655103807</v>
      </c>
      <c r="H161" s="20">
        <f t="shared" si="37"/>
        <v>126689.09497103519</v>
      </c>
      <c r="J161" s="8">
        <f t="shared" si="38"/>
        <v>151</v>
      </c>
      <c r="K161" s="8">
        <f t="shared" si="32"/>
        <v>13</v>
      </c>
      <c r="L161" s="20">
        <f t="shared" si="39"/>
        <v>132330.62811772886</v>
      </c>
      <c r="M161" s="20">
        <f t="shared" si="28"/>
        <v>748.21661058429925</v>
      </c>
      <c r="N161" s="19">
        <f t="shared" si="29"/>
        <v>1880.1060915858441</v>
      </c>
      <c r="O161" s="20">
        <f t="shared" si="40"/>
        <v>1131.8894810015449</v>
      </c>
      <c r="P161" s="20">
        <f t="shared" si="41"/>
        <v>131198.73863672733</v>
      </c>
    </row>
    <row r="162" spans="1:16" s="5" customFormat="1" x14ac:dyDescent="0.25">
      <c r="A162" s="4"/>
      <c r="B162" s="8">
        <f t="shared" si="33"/>
        <v>152</v>
      </c>
      <c r="C162" s="8">
        <f t="shared" si="30"/>
        <v>13</v>
      </c>
      <c r="D162" s="20">
        <f t="shared" si="34"/>
        <v>126689.09497103519</v>
      </c>
      <c r="E162" s="20">
        <f t="shared" si="35"/>
        <v>516.14705495037947</v>
      </c>
      <c r="F162" s="19">
        <f t="shared" si="31"/>
        <v>1699.9748112623747</v>
      </c>
      <c r="G162" s="20">
        <f t="shared" si="36"/>
        <v>1183.8277563119952</v>
      </c>
      <c r="H162" s="20">
        <f t="shared" si="37"/>
        <v>125505.26721472319</v>
      </c>
      <c r="J162" s="8">
        <f t="shared" si="38"/>
        <v>152</v>
      </c>
      <c r="K162" s="8">
        <f t="shared" si="32"/>
        <v>13</v>
      </c>
      <c r="L162" s="20">
        <f t="shared" si="39"/>
        <v>131198.73863672733</v>
      </c>
      <c r="M162" s="20">
        <f t="shared" si="28"/>
        <v>741.81674289624198</v>
      </c>
      <c r="N162" s="19">
        <f t="shared" si="29"/>
        <v>1880.1060915858441</v>
      </c>
      <c r="O162" s="20">
        <f t="shared" si="40"/>
        <v>1138.2893486896021</v>
      </c>
      <c r="P162" s="20">
        <f t="shared" si="41"/>
        <v>130060.44928803772</v>
      </c>
    </row>
    <row r="163" spans="1:16" s="5" customFormat="1" x14ac:dyDescent="0.25">
      <c r="A163" s="4"/>
      <c r="B163" s="8">
        <f t="shared" si="33"/>
        <v>153</v>
      </c>
      <c r="C163" s="8">
        <f t="shared" si="30"/>
        <v>13</v>
      </c>
      <c r="D163" s="20">
        <f t="shared" si="34"/>
        <v>125505.26721472319</v>
      </c>
      <c r="E163" s="20">
        <f t="shared" si="35"/>
        <v>511.32399413264574</v>
      </c>
      <c r="F163" s="19">
        <f t="shared" si="31"/>
        <v>1699.9748112623747</v>
      </c>
      <c r="G163" s="20">
        <f t="shared" si="36"/>
        <v>1188.6508171297289</v>
      </c>
      <c r="H163" s="20">
        <f t="shared" si="37"/>
        <v>124316.61639759346</v>
      </c>
      <c r="J163" s="8">
        <f t="shared" si="38"/>
        <v>153</v>
      </c>
      <c r="K163" s="8">
        <f t="shared" si="32"/>
        <v>13</v>
      </c>
      <c r="L163" s="20">
        <f t="shared" si="39"/>
        <v>130060.44928803772</v>
      </c>
      <c r="M163" s="20">
        <f t="shared" si="28"/>
        <v>735.38068942581594</v>
      </c>
      <c r="N163" s="19">
        <f t="shared" si="29"/>
        <v>1880.1060915858441</v>
      </c>
      <c r="O163" s="20">
        <f t="shared" si="40"/>
        <v>1144.7254021600281</v>
      </c>
      <c r="P163" s="20">
        <f t="shared" si="41"/>
        <v>128915.7238858777</v>
      </c>
    </row>
    <row r="164" spans="1:16" s="5" customFormat="1" x14ac:dyDescent="0.25">
      <c r="A164" s="4"/>
      <c r="B164" s="8">
        <f t="shared" si="33"/>
        <v>154</v>
      </c>
      <c r="C164" s="8">
        <f t="shared" si="30"/>
        <v>13</v>
      </c>
      <c r="D164" s="20">
        <f t="shared" si="34"/>
        <v>124316.61639759346</v>
      </c>
      <c r="E164" s="20">
        <f t="shared" si="35"/>
        <v>506.48128356812441</v>
      </c>
      <c r="F164" s="19">
        <f t="shared" si="31"/>
        <v>1699.9748112623747</v>
      </c>
      <c r="G164" s="20">
        <f t="shared" si="36"/>
        <v>1193.4935276942504</v>
      </c>
      <c r="H164" s="20">
        <f t="shared" si="37"/>
        <v>123123.12286989921</v>
      </c>
      <c r="J164" s="8">
        <f t="shared" si="38"/>
        <v>154</v>
      </c>
      <c r="K164" s="8">
        <f t="shared" si="32"/>
        <v>13</v>
      </c>
      <c r="L164" s="20">
        <f t="shared" si="39"/>
        <v>128915.7238858777</v>
      </c>
      <c r="M164" s="20">
        <f t="shared" si="28"/>
        <v>728.90824557334724</v>
      </c>
      <c r="N164" s="19">
        <f t="shared" si="29"/>
        <v>1880.1060915858441</v>
      </c>
      <c r="O164" s="20">
        <f t="shared" si="40"/>
        <v>1151.1978460124969</v>
      </c>
      <c r="P164" s="20">
        <f t="shared" si="41"/>
        <v>127764.5260398652</v>
      </c>
    </row>
    <row r="165" spans="1:16" s="5" customFormat="1" x14ac:dyDescent="0.25">
      <c r="A165" s="4"/>
      <c r="B165" s="8">
        <f t="shared" si="33"/>
        <v>155</v>
      </c>
      <c r="C165" s="8">
        <f t="shared" si="30"/>
        <v>13</v>
      </c>
      <c r="D165" s="20">
        <f t="shared" si="34"/>
        <v>123123.12286989921</v>
      </c>
      <c r="E165" s="20">
        <f t="shared" si="35"/>
        <v>501.61884320131486</v>
      </c>
      <c r="F165" s="19">
        <f t="shared" si="31"/>
        <v>1699.9748112623747</v>
      </c>
      <c r="G165" s="20">
        <f t="shared" si="36"/>
        <v>1198.3559680610599</v>
      </c>
      <c r="H165" s="20">
        <f t="shared" si="37"/>
        <v>121924.76690183814</v>
      </c>
      <c r="J165" s="8">
        <f t="shared" si="38"/>
        <v>155</v>
      </c>
      <c r="K165" s="8">
        <f t="shared" si="32"/>
        <v>13</v>
      </c>
      <c r="L165" s="20">
        <f t="shared" si="39"/>
        <v>127764.5260398652</v>
      </c>
      <c r="M165" s="20">
        <f t="shared" si="28"/>
        <v>722.39920558232473</v>
      </c>
      <c r="N165" s="19">
        <f t="shared" si="29"/>
        <v>1880.1060915858441</v>
      </c>
      <c r="O165" s="20">
        <f t="shared" si="40"/>
        <v>1157.7068860035192</v>
      </c>
      <c r="P165" s="20">
        <f t="shared" si="41"/>
        <v>126606.81915386168</v>
      </c>
    </row>
    <row r="166" spans="1:16" s="5" customFormat="1" x14ac:dyDescent="0.25">
      <c r="A166" s="4"/>
      <c r="B166" s="8">
        <f t="shared" si="33"/>
        <v>156</v>
      </c>
      <c r="C166" s="8">
        <f t="shared" si="30"/>
        <v>13</v>
      </c>
      <c r="D166" s="20">
        <f t="shared" si="34"/>
        <v>121924.76690183814</v>
      </c>
      <c r="E166" s="20">
        <f t="shared" si="35"/>
        <v>496.73659265056034</v>
      </c>
      <c r="F166" s="19">
        <f t="shared" si="31"/>
        <v>1699.9748112623747</v>
      </c>
      <c r="G166" s="20">
        <f t="shared" si="36"/>
        <v>1203.2382186118143</v>
      </c>
      <c r="H166" s="20">
        <f t="shared" si="37"/>
        <v>120721.52868322632</v>
      </c>
      <c r="J166" s="8">
        <f t="shared" si="38"/>
        <v>156</v>
      </c>
      <c r="K166" s="8">
        <f t="shared" si="32"/>
        <v>13</v>
      </c>
      <c r="L166" s="20">
        <f t="shared" si="39"/>
        <v>126606.81915386168</v>
      </c>
      <c r="M166" s="20">
        <f t="shared" si="28"/>
        <v>715.85336253286061</v>
      </c>
      <c r="N166" s="19">
        <f t="shared" si="29"/>
        <v>1880.1060915858441</v>
      </c>
      <c r="O166" s="20">
        <f t="shared" si="40"/>
        <v>1164.2527290529833</v>
      </c>
      <c r="P166" s="20">
        <f t="shared" si="41"/>
        <v>125442.5664248087</v>
      </c>
    </row>
    <row r="167" spans="1:16" s="5" customFormat="1" x14ac:dyDescent="0.25">
      <c r="A167" s="4"/>
      <c r="B167" s="8">
        <f t="shared" si="33"/>
        <v>157</v>
      </c>
      <c r="C167" s="8">
        <f t="shared" si="30"/>
        <v>14</v>
      </c>
      <c r="D167" s="20">
        <f t="shared" si="34"/>
        <v>120721.52868322632</v>
      </c>
      <c r="E167" s="20">
        <f t="shared" si="35"/>
        <v>491.83445120671922</v>
      </c>
      <c r="F167" s="19">
        <f t="shared" si="31"/>
        <v>1699.9748112623747</v>
      </c>
      <c r="G167" s="20">
        <f t="shared" si="36"/>
        <v>1208.1403600556555</v>
      </c>
      <c r="H167" s="20">
        <f t="shared" si="37"/>
        <v>119513.38832317067</v>
      </c>
      <c r="J167" s="8">
        <f t="shared" si="38"/>
        <v>157</v>
      </c>
      <c r="K167" s="8">
        <f t="shared" si="32"/>
        <v>14</v>
      </c>
      <c r="L167" s="20">
        <f t="shared" si="39"/>
        <v>125442.5664248087</v>
      </c>
      <c r="M167" s="20">
        <f t="shared" si="28"/>
        <v>709.27050833511169</v>
      </c>
      <c r="N167" s="19">
        <f t="shared" si="29"/>
        <v>1880.1060915858441</v>
      </c>
      <c r="O167" s="20">
        <f t="shared" si="40"/>
        <v>1170.8355832507323</v>
      </c>
      <c r="P167" s="20">
        <f t="shared" si="41"/>
        <v>124271.73084155796</v>
      </c>
    </row>
    <row r="168" spans="1:16" s="5" customFormat="1" x14ac:dyDescent="0.25">
      <c r="A168" s="4"/>
      <c r="B168" s="8">
        <f t="shared" si="33"/>
        <v>158</v>
      </c>
      <c r="C168" s="8">
        <f t="shared" si="30"/>
        <v>14</v>
      </c>
      <c r="D168" s="20">
        <f t="shared" si="34"/>
        <v>119513.38832317067</v>
      </c>
      <c r="E168" s="20">
        <f t="shared" si="35"/>
        <v>486.91233783183105</v>
      </c>
      <c r="F168" s="19">
        <f t="shared" si="31"/>
        <v>1699.9748112623747</v>
      </c>
      <c r="G168" s="20">
        <f t="shared" si="36"/>
        <v>1213.0624734305436</v>
      </c>
      <c r="H168" s="20">
        <f t="shared" si="37"/>
        <v>118300.32584974013</v>
      </c>
      <c r="J168" s="8">
        <f t="shared" si="38"/>
        <v>158</v>
      </c>
      <c r="K168" s="8">
        <f t="shared" si="32"/>
        <v>14</v>
      </c>
      <c r="L168" s="20">
        <f t="shared" si="39"/>
        <v>124271.73084155796</v>
      </c>
      <c r="M168" s="20">
        <f t="shared" si="28"/>
        <v>702.65043372266473</v>
      </c>
      <c r="N168" s="19">
        <f t="shared" si="29"/>
        <v>1880.1060915858441</v>
      </c>
      <c r="O168" s="20">
        <f t="shared" si="40"/>
        <v>1177.4556578631793</v>
      </c>
      <c r="P168" s="20">
        <f t="shared" si="41"/>
        <v>123094.27518369479</v>
      </c>
    </row>
    <row r="169" spans="1:16" s="5" customFormat="1" x14ac:dyDescent="0.25">
      <c r="A169" s="4"/>
      <c r="B169" s="8">
        <f t="shared" si="33"/>
        <v>159</v>
      </c>
      <c r="C169" s="8">
        <f t="shared" si="30"/>
        <v>14</v>
      </c>
      <c r="D169" s="20">
        <f t="shared" si="34"/>
        <v>118300.32584974013</v>
      </c>
      <c r="E169" s="20">
        <f t="shared" si="35"/>
        <v>481.97017115777635</v>
      </c>
      <c r="F169" s="19">
        <f t="shared" si="31"/>
        <v>1699.9748112623747</v>
      </c>
      <c r="G169" s="20">
        <f t="shared" si="36"/>
        <v>1218.0046401045984</v>
      </c>
      <c r="H169" s="20">
        <f t="shared" si="37"/>
        <v>117082.32120963553</v>
      </c>
      <c r="J169" s="8">
        <f t="shared" si="38"/>
        <v>159</v>
      </c>
      <c r="K169" s="8">
        <f t="shared" si="32"/>
        <v>14</v>
      </c>
      <c r="L169" s="20">
        <f t="shared" si="39"/>
        <v>123094.27518369479</v>
      </c>
      <c r="M169" s="20">
        <f t="shared" si="28"/>
        <v>695.99292824588338</v>
      </c>
      <c r="N169" s="19">
        <f t="shared" si="29"/>
        <v>1880.1060915858441</v>
      </c>
      <c r="O169" s="20">
        <f t="shared" si="40"/>
        <v>1184.1131633399607</v>
      </c>
      <c r="P169" s="20">
        <f t="shared" si="41"/>
        <v>121910.16202035482</v>
      </c>
    </row>
    <row r="170" spans="1:16" s="5" customFormat="1" x14ac:dyDescent="0.25">
      <c r="A170" s="4"/>
      <c r="B170" s="8">
        <f t="shared" si="33"/>
        <v>160</v>
      </c>
      <c r="C170" s="8">
        <f t="shared" si="30"/>
        <v>14</v>
      </c>
      <c r="D170" s="20">
        <f t="shared" si="34"/>
        <v>117082.32120963553</v>
      </c>
      <c r="E170" s="20">
        <f t="shared" si="35"/>
        <v>477.00786948493214</v>
      </c>
      <c r="F170" s="19">
        <f t="shared" si="31"/>
        <v>1699.9748112623747</v>
      </c>
      <c r="G170" s="20">
        <f t="shared" si="36"/>
        <v>1222.9669417774426</v>
      </c>
      <c r="H170" s="20">
        <f t="shared" si="37"/>
        <v>115859.35426785809</v>
      </c>
      <c r="J170" s="8">
        <f t="shared" si="38"/>
        <v>160</v>
      </c>
      <c r="K170" s="8">
        <f t="shared" si="32"/>
        <v>14</v>
      </c>
      <c r="L170" s="20">
        <f t="shared" si="39"/>
        <v>121910.16202035482</v>
      </c>
      <c r="M170" s="20">
        <f t="shared" si="28"/>
        <v>689.29778026521888</v>
      </c>
      <c r="N170" s="19">
        <f t="shared" si="29"/>
        <v>1880.1060915858441</v>
      </c>
      <c r="O170" s="20">
        <f t="shared" si="40"/>
        <v>1190.8083113206253</v>
      </c>
      <c r="P170" s="20">
        <f t="shared" si="41"/>
        <v>120719.3537090342</v>
      </c>
    </row>
    <row r="171" spans="1:16" s="5" customFormat="1" x14ac:dyDescent="0.25">
      <c r="A171" s="4"/>
      <c r="B171" s="8">
        <f t="shared" si="33"/>
        <v>161</v>
      </c>
      <c r="C171" s="8">
        <f t="shared" si="30"/>
        <v>14</v>
      </c>
      <c r="D171" s="20">
        <f t="shared" si="34"/>
        <v>115859.35426785809</v>
      </c>
      <c r="E171" s="20">
        <f t="shared" si="35"/>
        <v>472.02535078082104</v>
      </c>
      <c r="F171" s="19">
        <f t="shared" si="31"/>
        <v>1699.9748112623747</v>
      </c>
      <c r="G171" s="20">
        <f t="shared" si="36"/>
        <v>1227.9494604815536</v>
      </c>
      <c r="H171" s="20">
        <f t="shared" si="37"/>
        <v>114631.40480737653</v>
      </c>
      <c r="J171" s="8">
        <f t="shared" si="38"/>
        <v>161</v>
      </c>
      <c r="K171" s="8">
        <f t="shared" si="32"/>
        <v>14</v>
      </c>
      <c r="L171" s="20">
        <f t="shared" si="39"/>
        <v>120719.3537090342</v>
      </c>
      <c r="M171" s="20">
        <f t="shared" si="28"/>
        <v>682.56477694448142</v>
      </c>
      <c r="N171" s="19">
        <f t="shared" si="29"/>
        <v>1880.1060915858441</v>
      </c>
      <c r="O171" s="20">
        <f t="shared" si="40"/>
        <v>1197.5413146413625</v>
      </c>
      <c r="P171" s="20">
        <f t="shared" si="41"/>
        <v>119521.81239439284</v>
      </c>
    </row>
    <row r="172" spans="1:16" s="5" customFormat="1" x14ac:dyDescent="0.25">
      <c r="A172" s="4"/>
      <c r="B172" s="8">
        <f t="shared" si="33"/>
        <v>162</v>
      </c>
      <c r="C172" s="8">
        <f t="shared" si="30"/>
        <v>14</v>
      </c>
      <c r="D172" s="20">
        <f t="shared" si="34"/>
        <v>114631.40480737653</v>
      </c>
      <c r="E172" s="20">
        <f t="shared" si="35"/>
        <v>467.02253267875494</v>
      </c>
      <c r="F172" s="19">
        <f t="shared" si="31"/>
        <v>1699.9748112623747</v>
      </c>
      <c r="G172" s="20">
        <f t="shared" si="36"/>
        <v>1232.9522785836198</v>
      </c>
      <c r="H172" s="20">
        <f t="shared" si="37"/>
        <v>113398.45252879291</v>
      </c>
      <c r="J172" s="8">
        <f t="shared" si="38"/>
        <v>162</v>
      </c>
      <c r="K172" s="8">
        <f t="shared" si="32"/>
        <v>14</v>
      </c>
      <c r="L172" s="20">
        <f t="shared" si="39"/>
        <v>119521.81239439284</v>
      </c>
      <c r="M172" s="20">
        <f t="shared" si="28"/>
        <v>675.79370424407477</v>
      </c>
      <c r="N172" s="19">
        <f t="shared" si="29"/>
        <v>1880.1060915858441</v>
      </c>
      <c r="O172" s="20">
        <f t="shared" si="40"/>
        <v>1204.3123873417694</v>
      </c>
      <c r="P172" s="20">
        <f t="shared" si="41"/>
        <v>118317.50000705107</v>
      </c>
    </row>
    <row r="173" spans="1:16" s="5" customFormat="1" x14ac:dyDescent="0.25">
      <c r="A173" s="4"/>
      <c r="B173" s="8">
        <f t="shared" si="33"/>
        <v>163</v>
      </c>
      <c r="C173" s="8">
        <f t="shared" si="30"/>
        <v>14</v>
      </c>
      <c r="D173" s="20">
        <f t="shared" si="34"/>
        <v>113398.45252879291</v>
      </c>
      <c r="E173" s="20">
        <f t="shared" si="35"/>
        <v>461.99933247647397</v>
      </c>
      <c r="F173" s="19">
        <f t="shared" si="31"/>
        <v>1699.9748112623747</v>
      </c>
      <c r="G173" s="20">
        <f t="shared" si="36"/>
        <v>1237.9754787859008</v>
      </c>
      <c r="H173" s="20">
        <f t="shared" si="37"/>
        <v>112160.47705000702</v>
      </c>
      <c r="J173" s="8">
        <f t="shared" si="38"/>
        <v>163</v>
      </c>
      <c r="K173" s="8">
        <f t="shared" si="32"/>
        <v>14</v>
      </c>
      <c r="L173" s="20">
        <f t="shared" si="39"/>
        <v>118317.50000705107</v>
      </c>
      <c r="M173" s="20">
        <f t="shared" si="28"/>
        <v>668.98434691419129</v>
      </c>
      <c r="N173" s="19">
        <f t="shared" si="29"/>
        <v>1880.1060915858441</v>
      </c>
      <c r="O173" s="20">
        <f t="shared" si="40"/>
        <v>1211.1217446716528</v>
      </c>
      <c r="P173" s="20">
        <f t="shared" si="41"/>
        <v>117106.37826237942</v>
      </c>
    </row>
    <row r="174" spans="1:16" s="5" customFormat="1" x14ac:dyDescent="0.25">
      <c r="A174" s="4"/>
      <c r="B174" s="8">
        <f t="shared" si="33"/>
        <v>164</v>
      </c>
      <c r="C174" s="8">
        <f t="shared" si="30"/>
        <v>14</v>
      </c>
      <c r="D174" s="20">
        <f t="shared" si="34"/>
        <v>112160.47705000702</v>
      </c>
      <c r="E174" s="20">
        <f t="shared" si="35"/>
        <v>456.95566713477888</v>
      </c>
      <c r="F174" s="19">
        <f t="shared" si="31"/>
        <v>1699.9748112623747</v>
      </c>
      <c r="G174" s="20">
        <f t="shared" si="36"/>
        <v>1243.0191441275958</v>
      </c>
      <c r="H174" s="20">
        <f t="shared" si="37"/>
        <v>110917.45790587942</v>
      </c>
      <c r="J174" s="8">
        <f t="shared" si="38"/>
        <v>164</v>
      </c>
      <c r="K174" s="8">
        <f t="shared" si="32"/>
        <v>14</v>
      </c>
      <c r="L174" s="20">
        <f t="shared" si="39"/>
        <v>117106.37826237942</v>
      </c>
      <c r="M174" s="20">
        <f t="shared" si="28"/>
        <v>662.13648848796981</v>
      </c>
      <c r="N174" s="19">
        <f t="shared" si="29"/>
        <v>1880.1060915858441</v>
      </c>
      <c r="O174" s="20">
        <f t="shared" si="40"/>
        <v>1217.9696030978744</v>
      </c>
      <c r="P174" s="20">
        <f t="shared" si="41"/>
        <v>115888.40865928154</v>
      </c>
    </row>
    <row r="175" spans="1:16" s="5" customFormat="1" x14ac:dyDescent="0.25">
      <c r="A175" s="4"/>
      <c r="B175" s="8">
        <f t="shared" si="33"/>
        <v>165</v>
      </c>
      <c r="C175" s="8">
        <f t="shared" si="30"/>
        <v>14</v>
      </c>
      <c r="D175" s="20">
        <f t="shared" si="34"/>
        <v>110917.45790587942</v>
      </c>
      <c r="E175" s="20">
        <f t="shared" si="35"/>
        <v>451.89145327615847</v>
      </c>
      <c r="F175" s="19">
        <f t="shared" si="31"/>
        <v>1699.9748112623747</v>
      </c>
      <c r="G175" s="20">
        <f t="shared" si="36"/>
        <v>1248.0833579862162</v>
      </c>
      <c r="H175" s="20">
        <f t="shared" si="37"/>
        <v>109669.3745478932</v>
      </c>
      <c r="J175" s="8">
        <f t="shared" si="38"/>
        <v>165</v>
      </c>
      <c r="K175" s="8">
        <f t="shared" si="32"/>
        <v>14</v>
      </c>
      <c r="L175" s="20">
        <f t="shared" si="39"/>
        <v>115888.40865928154</v>
      </c>
      <c r="M175" s="20">
        <f t="shared" si="28"/>
        <v>655.24991127461419</v>
      </c>
      <c r="N175" s="19">
        <f t="shared" si="29"/>
        <v>1880.1060915858441</v>
      </c>
      <c r="O175" s="20">
        <f t="shared" si="40"/>
        <v>1224.8561803112298</v>
      </c>
      <c r="P175" s="20">
        <f t="shared" si="41"/>
        <v>114663.55247897032</v>
      </c>
    </row>
    <row r="176" spans="1:16" s="5" customFormat="1" x14ac:dyDescent="0.25">
      <c r="A176" s="4"/>
      <c r="B176" s="8">
        <f t="shared" si="33"/>
        <v>166</v>
      </c>
      <c r="C176" s="8">
        <f t="shared" si="30"/>
        <v>14</v>
      </c>
      <c r="D176" s="20">
        <f t="shared" si="34"/>
        <v>109669.3745478932</v>
      </c>
      <c r="E176" s="20">
        <f t="shared" si="35"/>
        <v>446.80660718341102</v>
      </c>
      <c r="F176" s="19">
        <f t="shared" si="31"/>
        <v>1699.9748112623747</v>
      </c>
      <c r="G176" s="20">
        <f t="shared" si="36"/>
        <v>1253.1682040789638</v>
      </c>
      <c r="H176" s="20">
        <f t="shared" si="37"/>
        <v>108416.20634381424</v>
      </c>
      <c r="J176" s="8">
        <f t="shared" si="38"/>
        <v>166</v>
      </c>
      <c r="K176" s="8">
        <f t="shared" si="32"/>
        <v>14</v>
      </c>
      <c r="L176" s="20">
        <f t="shared" si="39"/>
        <v>114663.55247897032</v>
      </c>
      <c r="M176" s="20">
        <f t="shared" si="28"/>
        <v>648.3243963524726</v>
      </c>
      <c r="N176" s="19">
        <f t="shared" si="29"/>
        <v>1880.1060915858441</v>
      </c>
      <c r="O176" s="20">
        <f t="shared" si="40"/>
        <v>1231.7816952333715</v>
      </c>
      <c r="P176" s="20">
        <f t="shared" si="41"/>
        <v>113431.77078373695</v>
      </c>
    </row>
    <row r="177" spans="1:16" s="5" customFormat="1" x14ac:dyDescent="0.25">
      <c r="A177" s="4"/>
      <c r="B177" s="8">
        <f t="shared" si="33"/>
        <v>167</v>
      </c>
      <c r="C177" s="8">
        <f t="shared" si="30"/>
        <v>14</v>
      </c>
      <c r="D177" s="20">
        <f t="shared" si="34"/>
        <v>108416.20634381424</v>
      </c>
      <c r="E177" s="20">
        <f t="shared" si="35"/>
        <v>441.70104479826108</v>
      </c>
      <c r="F177" s="19">
        <f t="shared" si="31"/>
        <v>1699.9748112623747</v>
      </c>
      <c r="G177" s="20">
        <f t="shared" si="36"/>
        <v>1258.2737664641136</v>
      </c>
      <c r="H177" s="20">
        <f t="shared" si="37"/>
        <v>107157.93257735012</v>
      </c>
      <c r="J177" s="8">
        <f t="shared" si="38"/>
        <v>167</v>
      </c>
      <c r="K177" s="8">
        <f t="shared" si="32"/>
        <v>14</v>
      </c>
      <c r="L177" s="20">
        <f t="shared" si="39"/>
        <v>113431.77078373695</v>
      </c>
      <c r="M177" s="20">
        <f t="shared" si="28"/>
        <v>641.35972356207856</v>
      </c>
      <c r="N177" s="19">
        <f t="shared" si="29"/>
        <v>1880.1060915858441</v>
      </c>
      <c r="O177" s="20">
        <f t="shared" si="40"/>
        <v>1238.7463680237656</v>
      </c>
      <c r="P177" s="20">
        <f t="shared" si="41"/>
        <v>112193.02441571318</v>
      </c>
    </row>
    <row r="178" spans="1:16" s="5" customFormat="1" x14ac:dyDescent="0.25">
      <c r="A178" s="4"/>
      <c r="B178" s="8">
        <f t="shared" si="33"/>
        <v>168</v>
      </c>
      <c r="C178" s="8">
        <f t="shared" si="30"/>
        <v>14</v>
      </c>
      <c r="D178" s="20">
        <f t="shared" si="34"/>
        <v>107157.93257735012</v>
      </c>
      <c r="E178" s="20">
        <f t="shared" si="35"/>
        <v>436.57468171996879</v>
      </c>
      <c r="F178" s="19">
        <f t="shared" si="31"/>
        <v>1699.9748112623747</v>
      </c>
      <c r="G178" s="20">
        <f t="shared" si="36"/>
        <v>1263.4001295424059</v>
      </c>
      <c r="H178" s="20">
        <f t="shared" si="37"/>
        <v>105894.53244780771</v>
      </c>
      <c r="J178" s="8">
        <f t="shared" si="38"/>
        <v>168</v>
      </c>
      <c r="K178" s="8">
        <f t="shared" si="32"/>
        <v>14</v>
      </c>
      <c r="L178" s="20">
        <f t="shared" si="39"/>
        <v>112193.02441571318</v>
      </c>
      <c r="M178" s="20">
        <f t="shared" si="28"/>
        <v>634.35567149915198</v>
      </c>
      <c r="N178" s="19">
        <f t="shared" si="29"/>
        <v>1880.1060915858441</v>
      </c>
      <c r="O178" s="20">
        <f t="shared" si="40"/>
        <v>1245.750420086692</v>
      </c>
      <c r="P178" s="20">
        <f t="shared" si="41"/>
        <v>110947.27399562648</v>
      </c>
    </row>
    <row r="179" spans="1:16" s="5" customFormat="1" x14ac:dyDescent="0.25">
      <c r="A179" s="4"/>
      <c r="B179" s="8">
        <f t="shared" si="33"/>
        <v>169</v>
      </c>
      <c r="C179" s="8">
        <f t="shared" si="30"/>
        <v>15</v>
      </c>
      <c r="D179" s="20">
        <f t="shared" si="34"/>
        <v>105894.53244780771</v>
      </c>
      <c r="E179" s="20">
        <f t="shared" si="35"/>
        <v>431.42743320393566</v>
      </c>
      <c r="F179" s="19">
        <f t="shared" si="31"/>
        <v>1699.9748112623747</v>
      </c>
      <c r="G179" s="20">
        <f t="shared" si="36"/>
        <v>1268.5473780584391</v>
      </c>
      <c r="H179" s="20">
        <f t="shared" si="37"/>
        <v>104625.98506974927</v>
      </c>
      <c r="J179" s="8">
        <f t="shared" si="38"/>
        <v>169</v>
      </c>
      <c r="K179" s="8">
        <f t="shared" si="32"/>
        <v>15</v>
      </c>
      <c r="L179" s="20">
        <f t="shared" si="39"/>
        <v>110947.27399562648</v>
      </c>
      <c r="M179" s="20">
        <f t="shared" si="28"/>
        <v>627.31201750756054</v>
      </c>
      <c r="N179" s="19">
        <f t="shared" si="29"/>
        <v>1880.1060915858441</v>
      </c>
      <c r="O179" s="20">
        <f t="shared" si="40"/>
        <v>1252.7940740782835</v>
      </c>
      <c r="P179" s="20">
        <f t="shared" si="41"/>
        <v>109694.47992154821</v>
      </c>
    </row>
    <row r="180" spans="1:16" s="5" customFormat="1" x14ac:dyDescent="0.25">
      <c r="A180" s="4"/>
      <c r="B180" s="8">
        <f t="shared" si="33"/>
        <v>170</v>
      </c>
      <c r="C180" s="8">
        <f t="shared" si="30"/>
        <v>15</v>
      </c>
      <c r="D180" s="20">
        <f t="shared" si="34"/>
        <v>104625.98506974927</v>
      </c>
      <c r="E180" s="20">
        <f t="shared" si="35"/>
        <v>426.25921416030297</v>
      </c>
      <c r="F180" s="19">
        <f t="shared" si="31"/>
        <v>1699.9748112623747</v>
      </c>
      <c r="G180" s="20">
        <f t="shared" si="36"/>
        <v>1273.7155971020718</v>
      </c>
      <c r="H180" s="20">
        <f t="shared" si="37"/>
        <v>103352.2694726472</v>
      </c>
      <c r="J180" s="8">
        <f t="shared" si="38"/>
        <v>170</v>
      </c>
      <c r="K180" s="8">
        <f t="shared" si="32"/>
        <v>15</v>
      </c>
      <c r="L180" s="20">
        <f t="shared" si="39"/>
        <v>109694.47992154821</v>
      </c>
      <c r="M180" s="20">
        <f t="shared" si="28"/>
        <v>620.22853767224217</v>
      </c>
      <c r="N180" s="19">
        <f t="shared" si="29"/>
        <v>1880.1060915858441</v>
      </c>
      <c r="O180" s="20">
        <f t="shared" si="40"/>
        <v>1259.8775539136018</v>
      </c>
      <c r="P180" s="20">
        <f t="shared" si="41"/>
        <v>108434.60236763461</v>
      </c>
    </row>
    <row r="181" spans="1:16" s="5" customFormat="1" x14ac:dyDescent="0.25">
      <c r="A181" s="4"/>
      <c r="B181" s="8">
        <f t="shared" si="33"/>
        <v>171</v>
      </c>
      <c r="C181" s="8">
        <f t="shared" si="30"/>
        <v>15</v>
      </c>
      <c r="D181" s="20">
        <f t="shared" si="34"/>
        <v>103352.2694726472</v>
      </c>
      <c r="E181" s="20">
        <f t="shared" si="35"/>
        <v>421.0699391525456</v>
      </c>
      <c r="F181" s="19">
        <f t="shared" si="31"/>
        <v>1699.9748112623747</v>
      </c>
      <c r="G181" s="20">
        <f t="shared" si="36"/>
        <v>1278.9048721098291</v>
      </c>
      <c r="H181" s="20">
        <f t="shared" si="37"/>
        <v>102073.36460053737</v>
      </c>
      <c r="J181" s="8">
        <f t="shared" si="38"/>
        <v>171</v>
      </c>
      <c r="K181" s="8">
        <f t="shared" si="32"/>
        <v>15</v>
      </c>
      <c r="L181" s="20">
        <f t="shared" si="39"/>
        <v>108434.60236763461</v>
      </c>
      <c r="M181" s="20">
        <f t="shared" si="28"/>
        <v>613.10500681208623</v>
      </c>
      <c r="N181" s="19">
        <f t="shared" si="29"/>
        <v>1880.1060915858441</v>
      </c>
      <c r="O181" s="20">
        <f t="shared" si="40"/>
        <v>1267.0010847737578</v>
      </c>
      <c r="P181" s="20">
        <f t="shared" si="41"/>
        <v>107167.60128286085</v>
      </c>
    </row>
    <row r="182" spans="1:16" s="5" customFormat="1" x14ac:dyDescent="0.25">
      <c r="A182" s="4"/>
      <c r="B182" s="8">
        <f t="shared" si="33"/>
        <v>172</v>
      </c>
      <c r="C182" s="8">
        <f t="shared" si="30"/>
        <v>15</v>
      </c>
      <c r="D182" s="20">
        <f t="shared" si="34"/>
        <v>102073.36460053737</v>
      </c>
      <c r="E182" s="20">
        <f t="shared" si="35"/>
        <v>415.85952239605922</v>
      </c>
      <c r="F182" s="19">
        <f t="shared" si="31"/>
        <v>1699.9748112623747</v>
      </c>
      <c r="G182" s="20">
        <f t="shared" si="36"/>
        <v>1284.1152888663155</v>
      </c>
      <c r="H182" s="20">
        <f t="shared" si="37"/>
        <v>100789.24931167105</v>
      </c>
      <c r="J182" s="8">
        <f t="shared" si="38"/>
        <v>172</v>
      </c>
      <c r="K182" s="8">
        <f t="shared" si="32"/>
        <v>15</v>
      </c>
      <c r="L182" s="20">
        <f t="shared" si="39"/>
        <v>107167.60128286085</v>
      </c>
      <c r="M182" s="20">
        <f t="shared" si="28"/>
        <v>605.94119847277523</v>
      </c>
      <c r="N182" s="19">
        <f t="shared" si="29"/>
        <v>1880.1060915858441</v>
      </c>
      <c r="O182" s="20">
        <f t="shared" si="40"/>
        <v>1274.164893113069</v>
      </c>
      <c r="P182" s="20">
        <f t="shared" si="41"/>
        <v>105893.43638974779</v>
      </c>
    </row>
    <row r="183" spans="1:16" s="5" customFormat="1" x14ac:dyDescent="0.25">
      <c r="A183" s="4"/>
      <c r="B183" s="8">
        <f t="shared" si="33"/>
        <v>173</v>
      </c>
      <c r="C183" s="8">
        <f t="shared" si="30"/>
        <v>15</v>
      </c>
      <c r="D183" s="20">
        <f t="shared" si="34"/>
        <v>100789.24931167105</v>
      </c>
      <c r="E183" s="20">
        <f t="shared" si="35"/>
        <v>410.62787775674246</v>
      </c>
      <c r="F183" s="19">
        <f t="shared" si="31"/>
        <v>1699.9748112623747</v>
      </c>
      <c r="G183" s="20">
        <f t="shared" si="36"/>
        <v>1289.3469335056323</v>
      </c>
      <c r="H183" s="20">
        <f t="shared" si="37"/>
        <v>99499.902378165425</v>
      </c>
      <c r="J183" s="8">
        <f t="shared" si="38"/>
        <v>173</v>
      </c>
      <c r="K183" s="8">
        <f t="shared" si="32"/>
        <v>15</v>
      </c>
      <c r="L183" s="20">
        <f t="shared" si="39"/>
        <v>105893.43638974779</v>
      </c>
      <c r="M183" s="20">
        <f t="shared" si="28"/>
        <v>598.73688491958626</v>
      </c>
      <c r="N183" s="19">
        <f t="shared" si="29"/>
        <v>1880.1060915858441</v>
      </c>
      <c r="O183" s="20">
        <f t="shared" si="40"/>
        <v>1281.3692066662579</v>
      </c>
      <c r="P183" s="20">
        <f t="shared" si="41"/>
        <v>104612.06718308153</v>
      </c>
    </row>
    <row r="184" spans="1:16" s="5" customFormat="1" x14ac:dyDescent="0.25">
      <c r="A184" s="4"/>
      <c r="B184" s="8">
        <f t="shared" si="33"/>
        <v>174</v>
      </c>
      <c r="C184" s="8">
        <f t="shared" si="30"/>
        <v>15</v>
      </c>
      <c r="D184" s="20">
        <f t="shared" si="34"/>
        <v>99499.902378165425</v>
      </c>
      <c r="E184" s="20">
        <f t="shared" si="35"/>
        <v>405.37491874957317</v>
      </c>
      <c r="F184" s="19">
        <f t="shared" si="31"/>
        <v>1699.9748112623747</v>
      </c>
      <c r="G184" s="20">
        <f t="shared" si="36"/>
        <v>1294.5998925128015</v>
      </c>
      <c r="H184" s="20">
        <f t="shared" si="37"/>
        <v>98205.302485652617</v>
      </c>
      <c r="J184" s="8">
        <f t="shared" si="38"/>
        <v>174</v>
      </c>
      <c r="K184" s="8">
        <f t="shared" si="32"/>
        <v>15</v>
      </c>
      <c r="L184" s="20">
        <f t="shared" si="39"/>
        <v>104612.06718308153</v>
      </c>
      <c r="M184" s="20">
        <f t="shared" si="28"/>
        <v>591.491837130151</v>
      </c>
      <c r="N184" s="19">
        <f t="shared" si="29"/>
        <v>1880.1060915858441</v>
      </c>
      <c r="O184" s="20">
        <f t="shared" si="40"/>
        <v>1288.6142544556931</v>
      </c>
      <c r="P184" s="20">
        <f t="shared" si="41"/>
        <v>103323.45292862583</v>
      </c>
    </row>
    <row r="185" spans="1:16" s="5" customFormat="1" x14ac:dyDescent="0.25">
      <c r="A185" s="4"/>
      <c r="B185" s="8">
        <f t="shared" si="33"/>
        <v>175</v>
      </c>
      <c r="C185" s="8">
        <f t="shared" si="30"/>
        <v>15</v>
      </c>
      <c r="D185" s="20">
        <f t="shared" si="34"/>
        <v>98205.302485652617</v>
      </c>
      <c r="E185" s="20">
        <f t="shared" si="35"/>
        <v>400.10055853717813</v>
      </c>
      <c r="F185" s="19">
        <f t="shared" si="31"/>
        <v>1699.9748112623747</v>
      </c>
      <c r="G185" s="20">
        <f t="shared" si="36"/>
        <v>1299.8742527251966</v>
      </c>
      <c r="H185" s="20">
        <f t="shared" si="37"/>
        <v>96905.428232927414</v>
      </c>
      <c r="J185" s="8">
        <f t="shared" si="38"/>
        <v>175</v>
      </c>
      <c r="K185" s="8">
        <f t="shared" si="32"/>
        <v>15</v>
      </c>
      <c r="L185" s="20">
        <f t="shared" si="39"/>
        <v>103323.45292862583</v>
      </c>
      <c r="M185" s="20">
        <f t="shared" si="28"/>
        <v>584.20582478717563</v>
      </c>
      <c r="N185" s="19">
        <f t="shared" si="29"/>
        <v>1880.1060915858441</v>
      </c>
      <c r="O185" s="20">
        <f t="shared" si="40"/>
        <v>1295.9002667986683</v>
      </c>
      <c r="P185" s="20">
        <f t="shared" si="41"/>
        <v>102027.55266182717</v>
      </c>
    </row>
    <row r="186" spans="1:16" s="5" customFormat="1" x14ac:dyDescent="0.25">
      <c r="A186" s="4"/>
      <c r="B186" s="8">
        <f t="shared" si="33"/>
        <v>176</v>
      </c>
      <c r="C186" s="8">
        <f t="shared" si="30"/>
        <v>15</v>
      </c>
      <c r="D186" s="20">
        <f t="shared" si="34"/>
        <v>96905.428232927414</v>
      </c>
      <c r="E186" s="20">
        <f t="shared" si="35"/>
        <v>394.80470992839827</v>
      </c>
      <c r="F186" s="19">
        <f t="shared" si="31"/>
        <v>1699.9748112623747</v>
      </c>
      <c r="G186" s="20">
        <f t="shared" si="36"/>
        <v>1305.1701013339764</v>
      </c>
      <c r="H186" s="20">
        <f t="shared" si="37"/>
        <v>95600.258131593437</v>
      </c>
      <c r="J186" s="8">
        <f t="shared" si="38"/>
        <v>176</v>
      </c>
      <c r="K186" s="8">
        <f t="shared" si="32"/>
        <v>15</v>
      </c>
      <c r="L186" s="20">
        <f t="shared" si="39"/>
        <v>102027.55266182717</v>
      </c>
      <c r="M186" s="20">
        <f t="shared" si="28"/>
        <v>576.87861627111874</v>
      </c>
      <c r="N186" s="19">
        <f t="shared" si="29"/>
        <v>1880.1060915858441</v>
      </c>
      <c r="O186" s="20">
        <f t="shared" si="40"/>
        <v>1303.2274753147253</v>
      </c>
      <c r="P186" s="20">
        <f t="shared" si="41"/>
        <v>100724.32518651245</v>
      </c>
    </row>
    <row r="187" spans="1:16" s="5" customFormat="1" x14ac:dyDescent="0.25">
      <c r="A187" s="4"/>
      <c r="B187" s="8">
        <f t="shared" si="33"/>
        <v>177</v>
      </c>
      <c r="C187" s="8">
        <f t="shared" si="30"/>
        <v>15</v>
      </c>
      <c r="D187" s="20">
        <f t="shared" si="34"/>
        <v>95600.258131593437</v>
      </c>
      <c r="E187" s="20">
        <f t="shared" si="35"/>
        <v>389.48728537684673</v>
      </c>
      <c r="F187" s="19">
        <f t="shared" si="31"/>
        <v>1699.9748112623747</v>
      </c>
      <c r="G187" s="20">
        <f t="shared" si="36"/>
        <v>1310.4875258855279</v>
      </c>
      <c r="H187" s="20">
        <f t="shared" si="37"/>
        <v>94289.770605707905</v>
      </c>
      <c r="J187" s="8">
        <f t="shared" si="38"/>
        <v>177</v>
      </c>
      <c r="K187" s="8">
        <f t="shared" si="32"/>
        <v>15</v>
      </c>
      <c r="L187" s="20">
        <f t="shared" si="39"/>
        <v>100724.32518651245</v>
      </c>
      <c r="M187" s="20">
        <f t="shared" si="28"/>
        <v>569.50997865282818</v>
      </c>
      <c r="N187" s="19">
        <f t="shared" si="29"/>
        <v>1880.1060915858441</v>
      </c>
      <c r="O187" s="20">
        <f t="shared" si="40"/>
        <v>1310.5961129330158</v>
      </c>
      <c r="P187" s="20">
        <f t="shared" si="41"/>
        <v>99413.729073579438</v>
      </c>
    </row>
    <row r="188" spans="1:16" s="5" customFormat="1" x14ac:dyDescent="0.25">
      <c r="A188" s="4"/>
      <c r="B188" s="8">
        <f t="shared" si="33"/>
        <v>178</v>
      </c>
      <c r="C188" s="8">
        <f t="shared" si="30"/>
        <v>15</v>
      </c>
      <c r="D188" s="20">
        <f t="shared" si="34"/>
        <v>94289.770605707905</v>
      </c>
      <c r="E188" s="20">
        <f t="shared" si="35"/>
        <v>384.148196979462</v>
      </c>
      <c r="F188" s="19">
        <f t="shared" si="31"/>
        <v>1699.9748112623747</v>
      </c>
      <c r="G188" s="20">
        <f t="shared" si="36"/>
        <v>1315.8266142829127</v>
      </c>
      <c r="H188" s="20">
        <f t="shared" si="37"/>
        <v>92973.943991424996</v>
      </c>
      <c r="J188" s="8">
        <f t="shared" si="38"/>
        <v>178</v>
      </c>
      <c r="K188" s="8">
        <f t="shared" si="32"/>
        <v>15</v>
      </c>
      <c r="L188" s="20">
        <f t="shared" si="39"/>
        <v>99413.729073579438</v>
      </c>
      <c r="M188" s="20">
        <f t="shared" si="28"/>
        <v>562.09967768613672</v>
      </c>
      <c r="N188" s="19">
        <f t="shared" si="29"/>
        <v>1880.1060915858441</v>
      </c>
      <c r="O188" s="20">
        <f t="shared" si="40"/>
        <v>1318.0064138997072</v>
      </c>
      <c r="P188" s="20">
        <f t="shared" si="41"/>
        <v>98095.722659679726</v>
      </c>
    </row>
    <row r="189" spans="1:16" s="5" customFormat="1" x14ac:dyDescent="0.25">
      <c r="A189" s="4"/>
      <c r="B189" s="8">
        <f t="shared" si="33"/>
        <v>179</v>
      </c>
      <c r="C189" s="8">
        <f t="shared" si="30"/>
        <v>15</v>
      </c>
      <c r="D189" s="20">
        <f t="shared" si="34"/>
        <v>92973.943991424996</v>
      </c>
      <c r="E189" s="20">
        <f t="shared" si="35"/>
        <v>378.78735647505454</v>
      </c>
      <c r="F189" s="19">
        <f t="shared" si="31"/>
        <v>1699.9748112623747</v>
      </c>
      <c r="G189" s="20">
        <f t="shared" si="36"/>
        <v>1321.1874547873201</v>
      </c>
      <c r="H189" s="20">
        <f t="shared" si="37"/>
        <v>91652.75653663768</v>
      </c>
      <c r="J189" s="8">
        <f t="shared" si="38"/>
        <v>179</v>
      </c>
      <c r="K189" s="8">
        <f t="shared" si="32"/>
        <v>15</v>
      </c>
      <c r="L189" s="20">
        <f t="shared" si="39"/>
        <v>98095.722659679726</v>
      </c>
      <c r="M189" s="20">
        <f t="shared" si="28"/>
        <v>554.64747780041512</v>
      </c>
      <c r="N189" s="19">
        <f t="shared" si="29"/>
        <v>1880.1060915858441</v>
      </c>
      <c r="O189" s="20">
        <f t="shared" si="40"/>
        <v>1325.458613785429</v>
      </c>
      <c r="P189" s="20">
        <f t="shared" si="41"/>
        <v>96770.264045894291</v>
      </c>
    </row>
    <row r="190" spans="1:16" s="5" customFormat="1" x14ac:dyDescent="0.25">
      <c r="A190" s="4"/>
      <c r="B190" s="8">
        <f t="shared" si="33"/>
        <v>180</v>
      </c>
      <c r="C190" s="8">
        <f t="shared" si="30"/>
        <v>15</v>
      </c>
      <c r="D190" s="20">
        <f t="shared" si="34"/>
        <v>91652.75653663768</v>
      </c>
      <c r="E190" s="20">
        <f t="shared" si="35"/>
        <v>373.40467524284765</v>
      </c>
      <c r="F190" s="19">
        <f t="shared" si="31"/>
        <v>1699.9748112623747</v>
      </c>
      <c r="G190" s="20">
        <f t="shared" si="36"/>
        <v>1326.5701360195271</v>
      </c>
      <c r="H190" s="20">
        <f t="shared" si="37"/>
        <v>90326.186400618157</v>
      </c>
      <c r="J190" s="8">
        <f t="shared" si="38"/>
        <v>180</v>
      </c>
      <c r="K190" s="8">
        <f t="shared" si="32"/>
        <v>15</v>
      </c>
      <c r="L190" s="20">
        <f t="shared" si="39"/>
        <v>96770.264045894291</v>
      </c>
      <c r="M190" s="20">
        <f t="shared" si="28"/>
        <v>547.1531420930836</v>
      </c>
      <c r="N190" s="19">
        <f t="shared" si="29"/>
        <v>1880.1060915858441</v>
      </c>
      <c r="O190" s="20">
        <f t="shared" si="40"/>
        <v>1332.9529494927606</v>
      </c>
      <c r="P190" s="20">
        <f t="shared" si="41"/>
        <v>95437.311096401536</v>
      </c>
    </row>
    <row r="191" spans="1:16" s="5" customFormat="1" x14ac:dyDescent="0.25">
      <c r="A191" s="4"/>
      <c r="B191" s="8">
        <f t="shared" si="33"/>
        <v>181</v>
      </c>
      <c r="C191" s="8">
        <f t="shared" si="30"/>
        <v>16</v>
      </c>
      <c r="D191" s="20">
        <f t="shared" si="34"/>
        <v>90326.186400618157</v>
      </c>
      <c r="E191" s="20">
        <f t="shared" si="35"/>
        <v>368.00006430101286</v>
      </c>
      <c r="F191" s="19">
        <f t="shared" si="31"/>
        <v>1699.9748112623747</v>
      </c>
      <c r="G191" s="20">
        <f t="shared" si="36"/>
        <v>1331.9747469613619</v>
      </c>
      <c r="H191" s="20">
        <f t="shared" si="37"/>
        <v>88994.211653656792</v>
      </c>
      <c r="J191" s="8">
        <f t="shared" si="38"/>
        <v>181</v>
      </c>
      <c r="K191" s="8">
        <f t="shared" si="32"/>
        <v>16</v>
      </c>
      <c r="L191" s="20">
        <f t="shared" si="39"/>
        <v>95437.311096401536</v>
      </c>
      <c r="M191" s="20">
        <f t="shared" si="28"/>
        <v>539.61643232208087</v>
      </c>
      <c r="N191" s="19">
        <f t="shared" si="29"/>
        <v>1880.1060915858441</v>
      </c>
      <c r="O191" s="20">
        <f t="shared" si="40"/>
        <v>1340.4896592637633</v>
      </c>
      <c r="P191" s="20">
        <f t="shared" si="41"/>
        <v>94096.821437137769</v>
      </c>
    </row>
    <row r="192" spans="1:16" s="5" customFormat="1" x14ac:dyDescent="0.25">
      <c r="A192" s="4"/>
      <c r="B192" s="8">
        <f t="shared" si="33"/>
        <v>182</v>
      </c>
      <c r="C192" s="8">
        <f t="shared" si="30"/>
        <v>16</v>
      </c>
      <c r="D192" s="20">
        <f t="shared" si="34"/>
        <v>88994.211653656792</v>
      </c>
      <c r="E192" s="20">
        <f t="shared" si="35"/>
        <v>362.57343430519859</v>
      </c>
      <c r="F192" s="19">
        <f t="shared" si="31"/>
        <v>1699.9748112623747</v>
      </c>
      <c r="G192" s="20">
        <f t="shared" si="36"/>
        <v>1337.4013769571761</v>
      </c>
      <c r="H192" s="20">
        <f t="shared" si="37"/>
        <v>87656.810276699616</v>
      </c>
      <c r="J192" s="8">
        <f t="shared" si="38"/>
        <v>182</v>
      </c>
      <c r="K192" s="8">
        <f t="shared" si="32"/>
        <v>16</v>
      </c>
      <c r="L192" s="20">
        <f t="shared" si="39"/>
        <v>94096.821437137769</v>
      </c>
      <c r="M192" s="20">
        <f t="shared" si="28"/>
        <v>532.03710889829017</v>
      </c>
      <c r="N192" s="19">
        <f t="shared" si="29"/>
        <v>1880.1060915858441</v>
      </c>
      <c r="O192" s="20">
        <f t="shared" si="40"/>
        <v>1348.0689826875539</v>
      </c>
      <c r="P192" s="20">
        <f t="shared" si="41"/>
        <v>92748.752454450208</v>
      </c>
    </row>
    <row r="193" spans="1:16" s="5" customFormat="1" x14ac:dyDescent="0.25">
      <c r="A193" s="4"/>
      <c r="B193" s="8">
        <f t="shared" si="33"/>
        <v>183</v>
      </c>
      <c r="C193" s="8">
        <f t="shared" si="30"/>
        <v>16</v>
      </c>
      <c r="D193" s="20">
        <f t="shared" si="34"/>
        <v>87656.810276699616</v>
      </c>
      <c r="E193" s="20">
        <f t="shared" si="35"/>
        <v>357.12469554705331</v>
      </c>
      <c r="F193" s="19">
        <f t="shared" si="31"/>
        <v>1699.9748112623747</v>
      </c>
      <c r="G193" s="20">
        <f t="shared" si="36"/>
        <v>1342.8501157153214</v>
      </c>
      <c r="H193" s="20">
        <f t="shared" si="37"/>
        <v>86313.960160984294</v>
      </c>
      <c r="J193" s="8">
        <f t="shared" si="38"/>
        <v>183</v>
      </c>
      <c r="K193" s="8">
        <f t="shared" si="32"/>
        <v>16</v>
      </c>
      <c r="L193" s="20">
        <f t="shared" si="39"/>
        <v>92748.752454450208</v>
      </c>
      <c r="M193" s="20">
        <f t="shared" si="28"/>
        <v>524.41493087792321</v>
      </c>
      <c r="N193" s="19">
        <f t="shared" si="29"/>
        <v>1880.1060915858441</v>
      </c>
      <c r="O193" s="20">
        <f t="shared" si="40"/>
        <v>1355.691160707921</v>
      </c>
      <c r="P193" s="20">
        <f t="shared" si="41"/>
        <v>91393.061293742285</v>
      </c>
    </row>
    <row r="194" spans="1:16" s="5" customFormat="1" x14ac:dyDescent="0.25">
      <c r="A194" s="4"/>
      <c r="B194" s="8">
        <f t="shared" si="33"/>
        <v>184</v>
      </c>
      <c r="C194" s="8">
        <f t="shared" si="30"/>
        <v>16</v>
      </c>
      <c r="D194" s="20">
        <f t="shared" si="34"/>
        <v>86313.960160984294</v>
      </c>
      <c r="E194" s="20">
        <f t="shared" si="35"/>
        <v>351.65375795274258</v>
      </c>
      <c r="F194" s="19">
        <f t="shared" si="31"/>
        <v>1699.9748112623747</v>
      </c>
      <c r="G194" s="20">
        <f t="shared" si="36"/>
        <v>1348.3210533096321</v>
      </c>
      <c r="H194" s="20">
        <f t="shared" si="37"/>
        <v>84965.639107674666</v>
      </c>
      <c r="J194" s="8">
        <f t="shared" si="38"/>
        <v>184</v>
      </c>
      <c r="K194" s="8">
        <f t="shared" si="32"/>
        <v>16</v>
      </c>
      <c r="L194" s="20">
        <f t="shared" si="39"/>
        <v>91393.061293742285</v>
      </c>
      <c r="M194" s="20">
        <f t="shared" si="28"/>
        <v>516.74965595486037</v>
      </c>
      <c r="N194" s="19">
        <f t="shared" si="29"/>
        <v>1880.1060915858441</v>
      </c>
      <c r="O194" s="20">
        <f t="shared" si="40"/>
        <v>1363.3564356309837</v>
      </c>
      <c r="P194" s="20">
        <f t="shared" si="41"/>
        <v>90029.704858111305</v>
      </c>
    </row>
    <row r="195" spans="1:16" s="5" customFormat="1" x14ac:dyDescent="0.25">
      <c r="A195" s="4"/>
      <c r="B195" s="8">
        <f t="shared" si="33"/>
        <v>185</v>
      </c>
      <c r="C195" s="8">
        <f t="shared" si="30"/>
        <v>16</v>
      </c>
      <c r="D195" s="20">
        <f t="shared" si="34"/>
        <v>84965.639107674666</v>
      </c>
      <c r="E195" s="20">
        <f t="shared" si="35"/>
        <v>346.16053108146002</v>
      </c>
      <c r="F195" s="19">
        <f t="shared" si="31"/>
        <v>1699.9748112623747</v>
      </c>
      <c r="G195" s="20">
        <f t="shared" si="36"/>
        <v>1353.8142801809147</v>
      </c>
      <c r="H195" s="20">
        <f t="shared" si="37"/>
        <v>83611.82482749375</v>
      </c>
      <c r="J195" s="8">
        <f t="shared" si="38"/>
        <v>185</v>
      </c>
      <c r="K195" s="8">
        <f t="shared" si="32"/>
        <v>16</v>
      </c>
      <c r="L195" s="20">
        <f t="shared" si="39"/>
        <v>90029.704858111305</v>
      </c>
      <c r="M195" s="20">
        <f t="shared" si="28"/>
        <v>509.04104045294821</v>
      </c>
      <c r="N195" s="19">
        <f t="shared" si="29"/>
        <v>1880.1060915858441</v>
      </c>
      <c r="O195" s="20">
        <f t="shared" si="40"/>
        <v>1371.0650511328959</v>
      </c>
      <c r="P195" s="20">
        <f t="shared" si="41"/>
        <v>88658.639806978405</v>
      </c>
    </row>
    <row r="196" spans="1:16" s="5" customFormat="1" x14ac:dyDescent="0.25">
      <c r="A196" s="4"/>
      <c r="B196" s="8">
        <f t="shared" si="33"/>
        <v>186</v>
      </c>
      <c r="C196" s="8">
        <f t="shared" si="30"/>
        <v>16</v>
      </c>
      <c r="D196" s="20">
        <f t="shared" si="34"/>
        <v>83611.82482749375</v>
      </c>
      <c r="E196" s="20">
        <f t="shared" si="35"/>
        <v>340.64492412393219</v>
      </c>
      <c r="F196" s="19">
        <f t="shared" si="31"/>
        <v>1699.9748112623747</v>
      </c>
      <c r="G196" s="20">
        <f t="shared" si="36"/>
        <v>1359.3298871384425</v>
      </c>
      <c r="H196" s="20">
        <f t="shared" si="37"/>
        <v>82252.494940355304</v>
      </c>
      <c r="J196" s="8">
        <f t="shared" si="38"/>
        <v>186</v>
      </c>
      <c r="K196" s="8">
        <f t="shared" si="32"/>
        <v>16</v>
      </c>
      <c r="L196" s="20">
        <f t="shared" si="39"/>
        <v>88658.639806978405</v>
      </c>
      <c r="M196" s="20">
        <f t="shared" si="28"/>
        <v>501.28883931825254</v>
      </c>
      <c r="N196" s="19">
        <f t="shared" si="29"/>
        <v>1880.1060915858441</v>
      </c>
      <c r="O196" s="20">
        <f t="shared" si="40"/>
        <v>1378.8172522675916</v>
      </c>
      <c r="P196" s="20">
        <f t="shared" si="41"/>
        <v>87279.822554710816</v>
      </c>
    </row>
    <row r="197" spans="1:16" s="5" customFormat="1" x14ac:dyDescent="0.25">
      <c r="A197" s="4"/>
      <c r="B197" s="8">
        <f t="shared" si="33"/>
        <v>187</v>
      </c>
      <c r="C197" s="8">
        <f t="shared" si="30"/>
        <v>16</v>
      </c>
      <c r="D197" s="20">
        <f t="shared" si="34"/>
        <v>82252.494940355304</v>
      </c>
      <c r="E197" s="20">
        <f t="shared" si="35"/>
        <v>335.10684590091739</v>
      </c>
      <c r="F197" s="19">
        <f t="shared" si="31"/>
        <v>1699.9748112623747</v>
      </c>
      <c r="G197" s="20">
        <f t="shared" si="36"/>
        <v>1364.8679653614572</v>
      </c>
      <c r="H197" s="20">
        <f t="shared" si="37"/>
        <v>80887.626974993851</v>
      </c>
      <c r="J197" s="8">
        <f t="shared" si="38"/>
        <v>187</v>
      </c>
      <c r="K197" s="8">
        <f t="shared" si="32"/>
        <v>16</v>
      </c>
      <c r="L197" s="20">
        <f t="shared" si="39"/>
        <v>87279.822554710816</v>
      </c>
      <c r="M197" s="20">
        <f t="shared" si="28"/>
        <v>493.49280611126892</v>
      </c>
      <c r="N197" s="19">
        <f t="shared" si="29"/>
        <v>1880.1060915858441</v>
      </c>
      <c r="O197" s="20">
        <f t="shared" si="40"/>
        <v>1386.6132854745752</v>
      </c>
      <c r="P197" s="20">
        <f t="shared" si="41"/>
        <v>85893.209269236235</v>
      </c>
    </row>
    <row r="198" spans="1:16" s="5" customFormat="1" x14ac:dyDescent="0.25">
      <c r="A198" s="4"/>
      <c r="B198" s="8">
        <f t="shared" si="33"/>
        <v>188</v>
      </c>
      <c r="C198" s="8">
        <f t="shared" si="30"/>
        <v>16</v>
      </c>
      <c r="D198" s="20">
        <f t="shared" si="34"/>
        <v>80887.626974993851</v>
      </c>
      <c r="E198" s="20">
        <f t="shared" si="35"/>
        <v>329.54620486169858</v>
      </c>
      <c r="F198" s="19">
        <f t="shared" si="31"/>
        <v>1699.9748112623747</v>
      </c>
      <c r="G198" s="20">
        <f t="shared" si="36"/>
        <v>1370.428606400676</v>
      </c>
      <c r="H198" s="20">
        <f t="shared" si="37"/>
        <v>79517.198368593177</v>
      </c>
      <c r="J198" s="8">
        <f t="shared" si="38"/>
        <v>188</v>
      </c>
      <c r="K198" s="8">
        <f t="shared" si="32"/>
        <v>16</v>
      </c>
      <c r="L198" s="20">
        <f t="shared" si="39"/>
        <v>85893.209269236235</v>
      </c>
      <c r="M198" s="20">
        <f t="shared" si="28"/>
        <v>485.652692999088</v>
      </c>
      <c r="N198" s="19">
        <f t="shared" si="29"/>
        <v>1880.1060915858441</v>
      </c>
      <c r="O198" s="20">
        <f t="shared" si="40"/>
        <v>1394.4533985867561</v>
      </c>
      <c r="P198" s="20">
        <f t="shared" si="41"/>
        <v>84498.755870649475</v>
      </c>
    </row>
    <row r="199" spans="1:16" s="5" customFormat="1" x14ac:dyDescent="0.25">
      <c r="A199" s="4"/>
      <c r="B199" s="8">
        <f t="shared" si="33"/>
        <v>189</v>
      </c>
      <c r="C199" s="8">
        <f t="shared" si="30"/>
        <v>16</v>
      </c>
      <c r="D199" s="20">
        <f t="shared" si="34"/>
        <v>79517.198368593177</v>
      </c>
      <c r="E199" s="20">
        <f t="shared" si="35"/>
        <v>323.96290908256952</v>
      </c>
      <c r="F199" s="19">
        <f t="shared" si="31"/>
        <v>1699.9748112623747</v>
      </c>
      <c r="G199" s="20">
        <f t="shared" si="36"/>
        <v>1376.0119021798052</v>
      </c>
      <c r="H199" s="20">
        <f t="shared" si="37"/>
        <v>78141.186466413375</v>
      </c>
      <c r="J199" s="8">
        <f t="shared" si="38"/>
        <v>189</v>
      </c>
      <c r="K199" s="8">
        <f t="shared" si="32"/>
        <v>16</v>
      </c>
      <c r="L199" s="20">
        <f t="shared" si="39"/>
        <v>84498.755870649475</v>
      </c>
      <c r="M199" s="20">
        <f t="shared" si="28"/>
        <v>477.76825074751702</v>
      </c>
      <c r="N199" s="19">
        <f t="shared" si="29"/>
        <v>1880.1060915858441</v>
      </c>
      <c r="O199" s="20">
        <f t="shared" si="40"/>
        <v>1402.3378408383271</v>
      </c>
      <c r="P199" s="20">
        <f t="shared" si="41"/>
        <v>83096.418029811146</v>
      </c>
    </row>
    <row r="200" spans="1:16" s="5" customFormat="1" x14ac:dyDescent="0.25">
      <c r="A200" s="4"/>
      <c r="B200" s="8">
        <f t="shared" si="33"/>
        <v>190</v>
      </c>
      <c r="C200" s="8">
        <f t="shared" si="30"/>
        <v>16</v>
      </c>
      <c r="D200" s="20">
        <f t="shared" si="34"/>
        <v>78141.186466413375</v>
      </c>
      <c r="E200" s="20">
        <f t="shared" si="35"/>
        <v>318.35686626531555</v>
      </c>
      <c r="F200" s="19">
        <f t="shared" si="31"/>
        <v>1699.9748112623747</v>
      </c>
      <c r="G200" s="20">
        <f t="shared" si="36"/>
        <v>1381.6179449970591</v>
      </c>
      <c r="H200" s="20">
        <f t="shared" si="37"/>
        <v>76759.56852141631</v>
      </c>
      <c r="J200" s="8">
        <f t="shared" si="38"/>
        <v>190</v>
      </c>
      <c r="K200" s="8">
        <f t="shared" si="32"/>
        <v>16</v>
      </c>
      <c r="L200" s="20">
        <f t="shared" si="39"/>
        <v>83096.418029811146</v>
      </c>
      <c r="M200" s="20">
        <f t="shared" si="28"/>
        <v>469.83922871315713</v>
      </c>
      <c r="N200" s="19">
        <f t="shared" si="29"/>
        <v>1880.1060915858441</v>
      </c>
      <c r="O200" s="20">
        <f t="shared" si="40"/>
        <v>1410.2668628726869</v>
      </c>
      <c r="P200" s="20">
        <f t="shared" si="41"/>
        <v>81686.151166938464</v>
      </c>
    </row>
    <row r="201" spans="1:16" s="5" customFormat="1" x14ac:dyDescent="0.25">
      <c r="A201" s="4"/>
      <c r="B201" s="8">
        <f t="shared" si="33"/>
        <v>191</v>
      </c>
      <c r="C201" s="8">
        <f t="shared" si="30"/>
        <v>16</v>
      </c>
      <c r="D201" s="20">
        <f t="shared" si="34"/>
        <v>76759.56852141631</v>
      </c>
      <c r="E201" s="20">
        <f t="shared" si="35"/>
        <v>312.7279837356877</v>
      </c>
      <c r="F201" s="19">
        <f t="shared" si="31"/>
        <v>1699.9748112623747</v>
      </c>
      <c r="G201" s="20">
        <f t="shared" si="36"/>
        <v>1387.246827526687</v>
      </c>
      <c r="H201" s="20">
        <f t="shared" si="37"/>
        <v>75372.321693889622</v>
      </c>
      <c r="J201" s="8">
        <f t="shared" si="38"/>
        <v>191</v>
      </c>
      <c r="K201" s="8">
        <f t="shared" si="32"/>
        <v>16</v>
      </c>
      <c r="L201" s="20">
        <f t="shared" si="39"/>
        <v>81686.151166938464</v>
      </c>
      <c r="M201" s="20">
        <f t="shared" si="28"/>
        <v>461.86537483543503</v>
      </c>
      <c r="N201" s="19">
        <f t="shared" si="29"/>
        <v>1880.1060915858441</v>
      </c>
      <c r="O201" s="20">
        <f t="shared" si="40"/>
        <v>1418.2407167504091</v>
      </c>
      <c r="P201" s="20">
        <f t="shared" si="41"/>
        <v>80267.91045018805</v>
      </c>
    </row>
    <row r="202" spans="1:16" s="5" customFormat="1" x14ac:dyDescent="0.25">
      <c r="A202" s="4"/>
      <c r="B202" s="8">
        <f t="shared" si="33"/>
        <v>192</v>
      </c>
      <c r="C202" s="8">
        <f t="shared" si="30"/>
        <v>16</v>
      </c>
      <c r="D202" s="20">
        <f t="shared" si="34"/>
        <v>75372.321693889622</v>
      </c>
      <c r="E202" s="20">
        <f t="shared" si="35"/>
        <v>307.07616844187049</v>
      </c>
      <c r="F202" s="19">
        <f t="shared" si="31"/>
        <v>1699.9748112623747</v>
      </c>
      <c r="G202" s="20">
        <f t="shared" si="36"/>
        <v>1392.8986428205042</v>
      </c>
      <c r="H202" s="20">
        <f t="shared" si="37"/>
        <v>73979.423051069112</v>
      </c>
      <c r="J202" s="8">
        <f t="shared" si="38"/>
        <v>192</v>
      </c>
      <c r="K202" s="8">
        <f t="shared" si="32"/>
        <v>16</v>
      </c>
      <c r="L202" s="20">
        <f t="shared" si="39"/>
        <v>80267.91045018805</v>
      </c>
      <c r="M202" s="20">
        <f t="shared" si="28"/>
        <v>453.84643562859037</v>
      </c>
      <c r="N202" s="19">
        <f t="shared" si="29"/>
        <v>1880.1060915858441</v>
      </c>
      <c r="O202" s="20">
        <f t="shared" si="40"/>
        <v>1426.2596559572537</v>
      </c>
      <c r="P202" s="20">
        <f t="shared" si="41"/>
        <v>78841.650794230794</v>
      </c>
    </row>
    <row r="203" spans="1:16" s="5" customFormat="1" x14ac:dyDescent="0.25">
      <c r="A203" s="4"/>
      <c r="B203" s="8">
        <f t="shared" si="33"/>
        <v>193</v>
      </c>
      <c r="C203" s="8">
        <f t="shared" si="30"/>
        <v>17</v>
      </c>
      <c r="D203" s="20">
        <f t="shared" si="34"/>
        <v>73979.423051069112</v>
      </c>
      <c r="E203" s="20">
        <f t="shared" si="35"/>
        <v>301.40132695294392</v>
      </c>
      <c r="F203" s="19">
        <f t="shared" si="31"/>
        <v>1699.9748112623747</v>
      </c>
      <c r="G203" s="20">
        <f t="shared" si="36"/>
        <v>1398.5734843094308</v>
      </c>
      <c r="H203" s="20">
        <f t="shared" si="37"/>
        <v>72580.849566759687</v>
      </c>
      <c r="J203" s="8">
        <f t="shared" si="38"/>
        <v>193</v>
      </c>
      <c r="K203" s="8">
        <f t="shared" si="32"/>
        <v>17</v>
      </c>
      <c r="L203" s="20">
        <f t="shared" si="39"/>
        <v>78841.650794230794</v>
      </c>
      <c r="M203" s="20">
        <f t="shared" ref="M203:M250" si="42">L203*IF(J203&lt;=Intro_Period, $K$3, $N$3)/12</f>
        <v>445.78215617361735</v>
      </c>
      <c r="N203" s="19">
        <f t="shared" ref="N203:N250" si="43" xml:space="preserve"> IF(J203&lt;=Intro_Period,$K$6, $N$6)</f>
        <v>1880.1060915858441</v>
      </c>
      <c r="O203" s="20">
        <f t="shared" si="40"/>
        <v>1434.3239354122268</v>
      </c>
      <c r="P203" s="20">
        <f t="shared" si="41"/>
        <v>77407.326858818575</v>
      </c>
    </row>
    <row r="204" spans="1:16" s="5" customFormat="1" x14ac:dyDescent="0.25">
      <c r="A204" s="4"/>
      <c r="B204" s="8">
        <f t="shared" si="33"/>
        <v>194</v>
      </c>
      <c r="C204" s="8">
        <f t="shared" ref="C204:C250" si="44">INT((B204-1)/12)+1</f>
        <v>17</v>
      </c>
      <c r="D204" s="20">
        <f t="shared" si="34"/>
        <v>72580.849566759687</v>
      </c>
      <c r="E204" s="20">
        <f t="shared" si="35"/>
        <v>295.70336545733892</v>
      </c>
      <c r="F204" s="19">
        <f t="shared" ref="F204:F250" si="45">$C$6</f>
        <v>1699.9748112623747</v>
      </c>
      <c r="G204" s="20">
        <f t="shared" si="36"/>
        <v>1404.2714458050359</v>
      </c>
      <c r="H204" s="20">
        <f t="shared" si="37"/>
        <v>71176.578120954655</v>
      </c>
      <c r="J204" s="8">
        <f t="shared" si="38"/>
        <v>194</v>
      </c>
      <c r="K204" s="8">
        <f t="shared" ref="K204:K250" si="46">INT((J204-1)/12)+1</f>
        <v>17</v>
      </c>
      <c r="L204" s="20">
        <f t="shared" si="39"/>
        <v>77407.326858818575</v>
      </c>
      <c r="M204" s="20">
        <f t="shared" si="42"/>
        <v>437.67228011016141</v>
      </c>
      <c r="N204" s="19">
        <f t="shared" si="43"/>
        <v>1880.1060915858441</v>
      </c>
      <c r="O204" s="20">
        <f t="shared" si="40"/>
        <v>1442.4338114756827</v>
      </c>
      <c r="P204" s="20">
        <f t="shared" si="41"/>
        <v>75964.893047342892</v>
      </c>
    </row>
    <row r="205" spans="1:16" s="5" customFormat="1" x14ac:dyDescent="0.25">
      <c r="A205" s="4"/>
      <c r="B205" s="8">
        <f t="shared" ref="B205:B250" si="47">B204+1</f>
        <v>195</v>
      </c>
      <c r="C205" s="8">
        <f t="shared" si="44"/>
        <v>17</v>
      </c>
      <c r="D205" s="20">
        <f t="shared" ref="D205:D250" si="48">H204</f>
        <v>71176.578120954655</v>
      </c>
      <c r="E205" s="20">
        <f t="shared" ref="E205:E250" si="49">D205*$C$3/12</f>
        <v>289.98218976128641</v>
      </c>
      <c r="F205" s="19">
        <f t="shared" si="45"/>
        <v>1699.9748112623747</v>
      </c>
      <c r="G205" s="20">
        <f t="shared" ref="G205:G250" si="50">F205-E205</f>
        <v>1409.9926215010883</v>
      </c>
      <c r="H205" s="20">
        <f t="shared" ref="H205:H250" si="51">D205-G205</f>
        <v>69766.585499453562</v>
      </c>
      <c r="J205" s="8">
        <f t="shared" ref="J205:J250" si="52">J204+1</f>
        <v>195</v>
      </c>
      <c r="K205" s="8">
        <f t="shared" si="46"/>
        <v>17</v>
      </c>
      <c r="L205" s="20">
        <f t="shared" ref="L205:L250" si="53">P204</f>
        <v>75964.893047342892</v>
      </c>
      <c r="M205" s="20">
        <f t="shared" si="42"/>
        <v>429.51654962836875</v>
      </c>
      <c r="N205" s="19">
        <f t="shared" si="43"/>
        <v>1880.1060915858441</v>
      </c>
      <c r="O205" s="20">
        <f t="shared" ref="O205:O250" si="54">N205-M205</f>
        <v>1450.5895419574754</v>
      </c>
      <c r="P205" s="20">
        <f t="shared" ref="P205:P250" si="55">L205-O205</f>
        <v>74514.303505385411</v>
      </c>
    </row>
    <row r="206" spans="1:16" s="5" customFormat="1" x14ac:dyDescent="0.25">
      <c r="A206" s="4"/>
      <c r="B206" s="8">
        <f t="shared" si="47"/>
        <v>196</v>
      </c>
      <c r="C206" s="8">
        <f t="shared" si="44"/>
        <v>17</v>
      </c>
      <c r="D206" s="20">
        <f t="shared" si="48"/>
        <v>69766.585499453562</v>
      </c>
      <c r="E206" s="20">
        <f t="shared" si="49"/>
        <v>284.2377052872601</v>
      </c>
      <c r="F206" s="19">
        <f t="shared" si="45"/>
        <v>1699.9748112623747</v>
      </c>
      <c r="G206" s="20">
        <f t="shared" si="50"/>
        <v>1415.7371059751147</v>
      </c>
      <c r="H206" s="20">
        <f t="shared" si="51"/>
        <v>68350.848393478445</v>
      </c>
      <c r="J206" s="8">
        <f t="shared" si="52"/>
        <v>196</v>
      </c>
      <c r="K206" s="8">
        <f t="shared" si="46"/>
        <v>17</v>
      </c>
      <c r="L206" s="20">
        <f t="shared" si="53"/>
        <v>74514.303505385411</v>
      </c>
      <c r="M206" s="20">
        <f t="shared" si="42"/>
        <v>421.31470546069158</v>
      </c>
      <c r="N206" s="19">
        <f t="shared" si="43"/>
        <v>1880.1060915858441</v>
      </c>
      <c r="O206" s="20">
        <f t="shared" si="54"/>
        <v>1458.7913861251525</v>
      </c>
      <c r="P206" s="20">
        <f t="shared" si="55"/>
        <v>73055.512119260253</v>
      </c>
    </row>
    <row r="207" spans="1:16" s="5" customFormat="1" x14ac:dyDescent="0.25">
      <c r="A207" s="4"/>
      <c r="B207" s="8">
        <f t="shared" si="47"/>
        <v>197</v>
      </c>
      <c r="C207" s="8">
        <f t="shared" si="44"/>
        <v>17</v>
      </c>
      <c r="D207" s="20">
        <f t="shared" si="48"/>
        <v>68350.848393478445</v>
      </c>
      <c r="E207" s="20">
        <f t="shared" si="49"/>
        <v>278.46981707241338</v>
      </c>
      <c r="F207" s="19">
        <f t="shared" si="45"/>
        <v>1699.9748112623747</v>
      </c>
      <c r="G207" s="20">
        <f t="shared" si="50"/>
        <v>1421.5049941899613</v>
      </c>
      <c r="H207" s="20">
        <f t="shared" si="51"/>
        <v>66929.343399288482</v>
      </c>
      <c r="J207" s="8">
        <f t="shared" si="52"/>
        <v>197</v>
      </c>
      <c r="K207" s="8">
        <f t="shared" si="46"/>
        <v>17</v>
      </c>
      <c r="L207" s="20">
        <f t="shared" si="53"/>
        <v>73055.512119260253</v>
      </c>
      <c r="M207" s="20">
        <f t="shared" si="42"/>
        <v>413.06648687364549</v>
      </c>
      <c r="N207" s="19">
        <f t="shared" si="43"/>
        <v>1880.1060915858441</v>
      </c>
      <c r="O207" s="20">
        <f t="shared" si="54"/>
        <v>1467.0396047121985</v>
      </c>
      <c r="P207" s="20">
        <f t="shared" si="55"/>
        <v>71588.472514548048</v>
      </c>
    </row>
    <row r="208" spans="1:16" s="5" customFormat="1" x14ac:dyDescent="0.25">
      <c r="A208" s="4"/>
      <c r="B208" s="8">
        <f t="shared" si="47"/>
        <v>198</v>
      </c>
      <c r="C208" s="8">
        <f t="shared" si="44"/>
        <v>17</v>
      </c>
      <c r="D208" s="20">
        <f t="shared" si="48"/>
        <v>66929.343399288482</v>
      </c>
      <c r="E208" s="20">
        <f t="shared" si="49"/>
        <v>272.67842976700916</v>
      </c>
      <c r="F208" s="19">
        <f t="shared" si="45"/>
        <v>1699.9748112623747</v>
      </c>
      <c r="G208" s="20">
        <f t="shared" si="50"/>
        <v>1427.2963814953655</v>
      </c>
      <c r="H208" s="20">
        <f t="shared" si="51"/>
        <v>65502.047017793113</v>
      </c>
      <c r="J208" s="8">
        <f t="shared" si="52"/>
        <v>198</v>
      </c>
      <c r="K208" s="8">
        <f t="shared" si="46"/>
        <v>17</v>
      </c>
      <c r="L208" s="20">
        <f t="shared" si="53"/>
        <v>71588.472514548048</v>
      </c>
      <c r="M208" s="20">
        <f t="shared" si="42"/>
        <v>404.77163165952106</v>
      </c>
      <c r="N208" s="19">
        <f t="shared" si="43"/>
        <v>1880.1060915858441</v>
      </c>
      <c r="O208" s="20">
        <f t="shared" si="54"/>
        <v>1475.334459926323</v>
      </c>
      <c r="P208" s="20">
        <f t="shared" si="55"/>
        <v>70113.138054621726</v>
      </c>
    </row>
    <row r="209" spans="1:16" s="5" customFormat="1" x14ac:dyDescent="0.25">
      <c r="A209" s="4"/>
      <c r="B209" s="8">
        <f t="shared" si="47"/>
        <v>199</v>
      </c>
      <c r="C209" s="8">
        <f t="shared" si="44"/>
        <v>17</v>
      </c>
      <c r="D209" s="20">
        <f t="shared" si="48"/>
        <v>65502.047017793113</v>
      </c>
      <c r="E209" s="20">
        <f t="shared" si="49"/>
        <v>266.86344763284359</v>
      </c>
      <c r="F209" s="19">
        <f t="shared" si="45"/>
        <v>1699.9748112623747</v>
      </c>
      <c r="G209" s="20">
        <f t="shared" si="50"/>
        <v>1433.1113636295311</v>
      </c>
      <c r="H209" s="20">
        <f t="shared" si="51"/>
        <v>64068.935654163579</v>
      </c>
      <c r="J209" s="8">
        <f t="shared" si="52"/>
        <v>199</v>
      </c>
      <c r="K209" s="8">
        <f t="shared" si="46"/>
        <v>17</v>
      </c>
      <c r="L209" s="20">
        <f t="shared" si="53"/>
        <v>70113.138054621726</v>
      </c>
      <c r="M209" s="20">
        <f t="shared" si="42"/>
        <v>396.42987612804859</v>
      </c>
      <c r="N209" s="19">
        <f t="shared" si="43"/>
        <v>1880.1060915858441</v>
      </c>
      <c r="O209" s="20">
        <f t="shared" si="54"/>
        <v>1483.6762154577955</v>
      </c>
      <c r="P209" s="20">
        <f t="shared" si="55"/>
        <v>68629.461839163938</v>
      </c>
    </row>
    <row r="210" spans="1:16" s="5" customFormat="1" x14ac:dyDescent="0.25">
      <c r="A210" s="4"/>
      <c r="B210" s="8">
        <f t="shared" si="47"/>
        <v>200</v>
      </c>
      <c r="C210" s="8">
        <f t="shared" si="44"/>
        <v>17</v>
      </c>
      <c r="D210" s="20">
        <f t="shared" si="48"/>
        <v>64068.935654163579</v>
      </c>
      <c r="E210" s="20">
        <f t="shared" si="49"/>
        <v>261.02477454166382</v>
      </c>
      <c r="F210" s="19">
        <f t="shared" si="45"/>
        <v>1699.9748112623747</v>
      </c>
      <c r="G210" s="20">
        <f t="shared" si="50"/>
        <v>1438.9500367207108</v>
      </c>
      <c r="H210" s="20">
        <f t="shared" si="51"/>
        <v>62629.985617442871</v>
      </c>
      <c r="J210" s="8">
        <f t="shared" si="52"/>
        <v>200</v>
      </c>
      <c r="K210" s="8">
        <f t="shared" si="46"/>
        <v>17</v>
      </c>
      <c r="L210" s="20">
        <f t="shared" si="53"/>
        <v>68629.461839163938</v>
      </c>
      <c r="M210" s="20">
        <f t="shared" si="42"/>
        <v>388.04095509801505</v>
      </c>
      <c r="N210" s="19">
        <f t="shared" si="43"/>
        <v>1880.1060915858441</v>
      </c>
      <c r="O210" s="20">
        <f t="shared" si="54"/>
        <v>1492.065136487829</v>
      </c>
      <c r="P210" s="20">
        <f t="shared" si="55"/>
        <v>67137.396702676109</v>
      </c>
    </row>
    <row r="211" spans="1:16" s="5" customFormat="1" x14ac:dyDescent="0.25">
      <c r="A211" s="4"/>
      <c r="B211" s="8">
        <f t="shared" si="47"/>
        <v>201</v>
      </c>
      <c r="C211" s="8">
        <f t="shared" si="44"/>
        <v>17</v>
      </c>
      <c r="D211" s="20">
        <f t="shared" si="48"/>
        <v>62629.985617442871</v>
      </c>
      <c r="E211" s="20">
        <f t="shared" si="49"/>
        <v>255.16231397357831</v>
      </c>
      <c r="F211" s="19">
        <f t="shared" si="45"/>
        <v>1699.9748112623747</v>
      </c>
      <c r="G211" s="20">
        <f t="shared" si="50"/>
        <v>1444.8124972887963</v>
      </c>
      <c r="H211" s="20">
        <f t="shared" si="51"/>
        <v>61185.173120154075</v>
      </c>
      <c r="J211" s="8">
        <f t="shared" si="52"/>
        <v>201</v>
      </c>
      <c r="K211" s="8">
        <f t="shared" si="46"/>
        <v>17</v>
      </c>
      <c r="L211" s="20">
        <f t="shared" si="53"/>
        <v>67137.396702676109</v>
      </c>
      <c r="M211" s="20">
        <f t="shared" si="42"/>
        <v>379.60460188883417</v>
      </c>
      <c r="N211" s="19">
        <f t="shared" si="43"/>
        <v>1880.1060915858441</v>
      </c>
      <c r="O211" s="20">
        <f t="shared" si="54"/>
        <v>1500.5014896970099</v>
      </c>
      <c r="P211" s="20">
        <f t="shared" si="55"/>
        <v>65636.8952129791</v>
      </c>
    </row>
    <row r="212" spans="1:16" s="5" customFormat="1" x14ac:dyDescent="0.25">
      <c r="A212" s="4"/>
      <c r="B212" s="8">
        <f t="shared" si="47"/>
        <v>202</v>
      </c>
      <c r="C212" s="8">
        <f t="shared" si="44"/>
        <v>17</v>
      </c>
      <c r="D212" s="20">
        <f t="shared" si="48"/>
        <v>61185.173120154075</v>
      </c>
      <c r="E212" s="20">
        <f t="shared" si="49"/>
        <v>249.27596901546167</v>
      </c>
      <c r="F212" s="19">
        <f t="shared" si="45"/>
        <v>1699.9748112623747</v>
      </c>
      <c r="G212" s="20">
        <f t="shared" si="50"/>
        <v>1450.698842246913</v>
      </c>
      <c r="H212" s="20">
        <f t="shared" si="51"/>
        <v>59734.47427790716</v>
      </c>
      <c r="J212" s="8">
        <f t="shared" si="52"/>
        <v>202</v>
      </c>
      <c r="K212" s="8">
        <f t="shared" si="46"/>
        <v>17</v>
      </c>
      <c r="L212" s="20">
        <f t="shared" si="53"/>
        <v>65636.8952129791</v>
      </c>
      <c r="M212" s="20">
        <f t="shared" si="42"/>
        <v>371.1205483120691</v>
      </c>
      <c r="N212" s="19">
        <f t="shared" si="43"/>
        <v>1880.1060915858441</v>
      </c>
      <c r="O212" s="20">
        <f t="shared" si="54"/>
        <v>1508.985543273775</v>
      </c>
      <c r="P212" s="20">
        <f t="shared" si="55"/>
        <v>64127.909669705325</v>
      </c>
    </row>
    <row r="213" spans="1:16" s="5" customFormat="1" x14ac:dyDescent="0.25">
      <c r="A213" s="4"/>
      <c r="B213" s="8">
        <f t="shared" si="47"/>
        <v>203</v>
      </c>
      <c r="C213" s="8">
        <f t="shared" si="44"/>
        <v>17</v>
      </c>
      <c r="D213" s="20">
        <f t="shared" si="48"/>
        <v>59734.47427790716</v>
      </c>
      <c r="E213" s="20">
        <f t="shared" si="49"/>
        <v>243.36564235935236</v>
      </c>
      <c r="F213" s="19">
        <f t="shared" si="45"/>
        <v>1699.9748112623747</v>
      </c>
      <c r="G213" s="20">
        <f t="shared" si="50"/>
        <v>1456.6091689030222</v>
      </c>
      <c r="H213" s="20">
        <f t="shared" si="51"/>
        <v>58277.865109004139</v>
      </c>
      <c r="J213" s="8">
        <f t="shared" si="52"/>
        <v>203</v>
      </c>
      <c r="K213" s="8">
        <f t="shared" si="46"/>
        <v>17</v>
      </c>
      <c r="L213" s="20">
        <f t="shared" si="53"/>
        <v>64127.909669705325</v>
      </c>
      <c r="M213" s="20">
        <f t="shared" si="42"/>
        <v>362.58852466290642</v>
      </c>
      <c r="N213" s="19">
        <f t="shared" si="43"/>
        <v>1880.1060915858441</v>
      </c>
      <c r="O213" s="20">
        <f t="shared" si="54"/>
        <v>1517.5175669229377</v>
      </c>
      <c r="P213" s="20">
        <f t="shared" si="55"/>
        <v>62610.392102782389</v>
      </c>
    </row>
    <row r="214" spans="1:16" s="5" customFormat="1" x14ac:dyDescent="0.25">
      <c r="A214" s="4"/>
      <c r="B214" s="8">
        <f t="shared" si="47"/>
        <v>204</v>
      </c>
      <c r="C214" s="8">
        <f t="shared" si="44"/>
        <v>17</v>
      </c>
      <c r="D214" s="20">
        <f t="shared" si="48"/>
        <v>58277.865109004139</v>
      </c>
      <c r="E214" s="20">
        <f t="shared" si="49"/>
        <v>237.43123630084429</v>
      </c>
      <c r="F214" s="19">
        <f t="shared" si="45"/>
        <v>1699.9748112623747</v>
      </c>
      <c r="G214" s="20">
        <f t="shared" si="50"/>
        <v>1462.5435749615303</v>
      </c>
      <c r="H214" s="20">
        <f t="shared" si="51"/>
        <v>56815.32153404261</v>
      </c>
      <c r="J214" s="8">
        <f t="shared" si="52"/>
        <v>204</v>
      </c>
      <c r="K214" s="8">
        <f t="shared" si="46"/>
        <v>17</v>
      </c>
      <c r="L214" s="20">
        <f t="shared" si="53"/>
        <v>62610.392102782389</v>
      </c>
      <c r="M214" s="20">
        <f t="shared" si="42"/>
        <v>354.00825971158264</v>
      </c>
      <c r="N214" s="19">
        <f t="shared" si="43"/>
        <v>1880.1060915858441</v>
      </c>
      <c r="O214" s="20">
        <f t="shared" si="54"/>
        <v>1526.0978318742614</v>
      </c>
      <c r="P214" s="20">
        <f t="shared" si="55"/>
        <v>61084.294270908125</v>
      </c>
    </row>
    <row r="215" spans="1:16" s="5" customFormat="1" x14ac:dyDescent="0.25">
      <c r="A215" s="4"/>
      <c r="B215" s="8">
        <f t="shared" si="47"/>
        <v>205</v>
      </c>
      <c r="C215" s="8">
        <f t="shared" si="44"/>
        <v>18</v>
      </c>
      <c r="D215" s="20">
        <f t="shared" si="48"/>
        <v>56815.32153404261</v>
      </c>
      <c r="E215" s="20">
        <f t="shared" si="49"/>
        <v>231.47265273747146</v>
      </c>
      <c r="F215" s="19">
        <f t="shared" si="45"/>
        <v>1699.9748112623747</v>
      </c>
      <c r="G215" s="20">
        <f t="shared" si="50"/>
        <v>1468.5021585249033</v>
      </c>
      <c r="H215" s="20">
        <f t="shared" si="51"/>
        <v>55346.819375517705</v>
      </c>
      <c r="J215" s="8">
        <f t="shared" si="52"/>
        <v>205</v>
      </c>
      <c r="K215" s="8">
        <f t="shared" si="46"/>
        <v>18</v>
      </c>
      <c r="L215" s="20">
        <f t="shared" si="53"/>
        <v>61084.294270908125</v>
      </c>
      <c r="M215" s="20">
        <f t="shared" si="42"/>
        <v>345.37948069476153</v>
      </c>
      <c r="N215" s="19">
        <f t="shared" si="43"/>
        <v>1880.1060915858441</v>
      </c>
      <c r="O215" s="20">
        <f t="shared" si="54"/>
        <v>1534.7266108910826</v>
      </c>
      <c r="P215" s="20">
        <f t="shared" si="55"/>
        <v>59549.567660017041</v>
      </c>
    </row>
    <row r="216" spans="1:16" s="5" customFormat="1" x14ac:dyDescent="0.25">
      <c r="A216" s="4"/>
      <c r="B216" s="8">
        <f t="shared" si="47"/>
        <v>206</v>
      </c>
      <c r="C216" s="8">
        <f t="shared" si="44"/>
        <v>18</v>
      </c>
      <c r="D216" s="20">
        <f t="shared" si="48"/>
        <v>55346.819375517705</v>
      </c>
      <c r="E216" s="20">
        <f t="shared" si="49"/>
        <v>225.48979316708619</v>
      </c>
      <c r="F216" s="19">
        <f t="shared" si="45"/>
        <v>1699.9748112623747</v>
      </c>
      <c r="G216" s="20">
        <f t="shared" si="50"/>
        <v>1474.4850180952885</v>
      </c>
      <c r="H216" s="20">
        <f t="shared" si="51"/>
        <v>53872.33435742242</v>
      </c>
      <c r="J216" s="8">
        <f t="shared" si="52"/>
        <v>206</v>
      </c>
      <c r="K216" s="8">
        <f t="shared" si="46"/>
        <v>18</v>
      </c>
      <c r="L216" s="20">
        <f t="shared" si="53"/>
        <v>59549.567660017041</v>
      </c>
      <c r="M216" s="20">
        <f t="shared" si="42"/>
        <v>336.70191330686362</v>
      </c>
      <c r="N216" s="19">
        <f t="shared" si="43"/>
        <v>1880.1060915858441</v>
      </c>
      <c r="O216" s="20">
        <f t="shared" si="54"/>
        <v>1543.4041782789805</v>
      </c>
      <c r="P216" s="20">
        <f t="shared" si="55"/>
        <v>58006.163481738062</v>
      </c>
    </row>
    <row r="217" spans="1:16" s="5" customFormat="1" x14ac:dyDescent="0.25">
      <c r="A217" s="4"/>
      <c r="B217" s="8">
        <f t="shared" si="47"/>
        <v>207</v>
      </c>
      <c r="C217" s="8">
        <f t="shared" si="44"/>
        <v>18</v>
      </c>
      <c r="D217" s="20">
        <f t="shared" si="48"/>
        <v>53872.33435742242</v>
      </c>
      <c r="E217" s="20">
        <f t="shared" si="49"/>
        <v>219.48255868623104</v>
      </c>
      <c r="F217" s="19">
        <f t="shared" si="45"/>
        <v>1699.9748112623747</v>
      </c>
      <c r="G217" s="20">
        <f t="shared" si="50"/>
        <v>1480.4922525761438</v>
      </c>
      <c r="H217" s="20">
        <f t="shared" si="51"/>
        <v>52391.842104846277</v>
      </c>
      <c r="J217" s="8">
        <f t="shared" si="52"/>
        <v>207</v>
      </c>
      <c r="K217" s="8">
        <f t="shared" si="46"/>
        <v>18</v>
      </c>
      <c r="L217" s="20">
        <f t="shared" si="53"/>
        <v>58006.163481738062</v>
      </c>
      <c r="M217" s="20">
        <f t="shared" si="42"/>
        <v>327.97528169134551</v>
      </c>
      <c r="N217" s="19">
        <f t="shared" si="43"/>
        <v>1880.1060915858441</v>
      </c>
      <c r="O217" s="20">
        <f t="shared" si="54"/>
        <v>1552.1308098944985</v>
      </c>
      <c r="P217" s="20">
        <f t="shared" si="55"/>
        <v>56454.032671843561</v>
      </c>
    </row>
    <row r="218" spans="1:16" s="5" customFormat="1" x14ac:dyDescent="0.25">
      <c r="A218" s="4"/>
      <c r="B218" s="8">
        <f t="shared" si="47"/>
        <v>208</v>
      </c>
      <c r="C218" s="8">
        <f t="shared" si="44"/>
        <v>18</v>
      </c>
      <c r="D218" s="20">
        <f t="shared" si="48"/>
        <v>52391.842104846277</v>
      </c>
      <c r="E218" s="20">
        <f t="shared" si="49"/>
        <v>213.45084998850345</v>
      </c>
      <c r="F218" s="19">
        <f t="shared" si="45"/>
        <v>1699.9748112623747</v>
      </c>
      <c r="G218" s="20">
        <f t="shared" si="50"/>
        <v>1486.5239612738712</v>
      </c>
      <c r="H218" s="20">
        <f t="shared" si="51"/>
        <v>50905.318143572404</v>
      </c>
      <c r="J218" s="8">
        <f t="shared" si="52"/>
        <v>208</v>
      </c>
      <c r="K218" s="8">
        <f t="shared" si="46"/>
        <v>18</v>
      </c>
      <c r="L218" s="20">
        <f t="shared" si="53"/>
        <v>56454.032671843561</v>
      </c>
      <c r="M218" s="20">
        <f t="shared" si="42"/>
        <v>319.19930843193089</v>
      </c>
      <c r="N218" s="19">
        <f t="shared" si="43"/>
        <v>1880.1060915858441</v>
      </c>
      <c r="O218" s="20">
        <f t="shared" si="54"/>
        <v>1560.9067831539132</v>
      </c>
      <c r="P218" s="20">
        <f t="shared" si="55"/>
        <v>54893.125888689647</v>
      </c>
    </row>
    <row r="219" spans="1:16" s="5" customFormat="1" x14ac:dyDescent="0.25">
      <c r="A219" s="4"/>
      <c r="B219" s="8">
        <f t="shared" si="47"/>
        <v>209</v>
      </c>
      <c r="C219" s="8">
        <f t="shared" si="44"/>
        <v>18</v>
      </c>
      <c r="D219" s="20">
        <f t="shared" si="48"/>
        <v>50905.318143572404</v>
      </c>
      <c r="E219" s="20">
        <f t="shared" si="49"/>
        <v>207.39456736291439</v>
      </c>
      <c r="F219" s="19">
        <f t="shared" si="45"/>
        <v>1699.9748112623747</v>
      </c>
      <c r="G219" s="20">
        <f t="shared" si="50"/>
        <v>1492.5802438994604</v>
      </c>
      <c r="H219" s="20">
        <f t="shared" si="51"/>
        <v>49412.737899672946</v>
      </c>
      <c r="J219" s="8">
        <f t="shared" si="52"/>
        <v>209</v>
      </c>
      <c r="K219" s="8">
        <f t="shared" si="46"/>
        <v>18</v>
      </c>
      <c r="L219" s="20">
        <f t="shared" si="53"/>
        <v>54893.125888689647</v>
      </c>
      <c r="M219" s="20">
        <f t="shared" si="42"/>
        <v>310.37371454379161</v>
      </c>
      <c r="N219" s="19">
        <f t="shared" si="43"/>
        <v>1880.1060915858441</v>
      </c>
      <c r="O219" s="20">
        <f t="shared" si="54"/>
        <v>1569.7323770420526</v>
      </c>
      <c r="P219" s="20">
        <f t="shared" si="55"/>
        <v>53323.393511647591</v>
      </c>
    </row>
    <row r="220" spans="1:16" s="5" customFormat="1" x14ac:dyDescent="0.25">
      <c r="A220" s="4"/>
      <c r="B220" s="8">
        <f t="shared" si="47"/>
        <v>210</v>
      </c>
      <c r="C220" s="8">
        <f t="shared" si="44"/>
        <v>18</v>
      </c>
      <c r="D220" s="20">
        <f t="shared" si="48"/>
        <v>49412.737899672946</v>
      </c>
      <c r="E220" s="20">
        <f t="shared" si="49"/>
        <v>201.31361069223996</v>
      </c>
      <c r="F220" s="19">
        <f t="shared" si="45"/>
        <v>1699.9748112623747</v>
      </c>
      <c r="G220" s="20">
        <f t="shared" si="50"/>
        <v>1498.6612005701347</v>
      </c>
      <c r="H220" s="20">
        <f t="shared" si="51"/>
        <v>47914.076699102814</v>
      </c>
      <c r="J220" s="8">
        <f t="shared" si="52"/>
        <v>210</v>
      </c>
      <c r="K220" s="8">
        <f t="shared" si="46"/>
        <v>18</v>
      </c>
      <c r="L220" s="20">
        <f t="shared" si="53"/>
        <v>53323.393511647591</v>
      </c>
      <c r="M220" s="20">
        <f t="shared" si="42"/>
        <v>301.49821946467853</v>
      </c>
      <c r="N220" s="19">
        <f t="shared" si="43"/>
        <v>1880.1060915858441</v>
      </c>
      <c r="O220" s="20">
        <f t="shared" si="54"/>
        <v>1578.6078721211657</v>
      </c>
      <c r="P220" s="20">
        <f t="shared" si="55"/>
        <v>51744.785639526424</v>
      </c>
    </row>
    <row r="221" spans="1:16" s="5" customFormat="1" x14ac:dyDescent="0.25">
      <c r="A221" s="4"/>
      <c r="B221" s="8">
        <f t="shared" si="47"/>
        <v>211</v>
      </c>
      <c r="C221" s="8">
        <f t="shared" si="44"/>
        <v>18</v>
      </c>
      <c r="D221" s="20">
        <f t="shared" si="48"/>
        <v>47914.076699102814</v>
      </c>
      <c r="E221" s="20">
        <f t="shared" si="49"/>
        <v>195.20787945136615</v>
      </c>
      <c r="F221" s="19">
        <f t="shared" si="45"/>
        <v>1699.9748112623747</v>
      </c>
      <c r="G221" s="20">
        <f t="shared" si="50"/>
        <v>1504.7669318110086</v>
      </c>
      <c r="H221" s="20">
        <f t="shared" si="51"/>
        <v>46409.309767291808</v>
      </c>
      <c r="J221" s="8">
        <f t="shared" si="52"/>
        <v>211</v>
      </c>
      <c r="K221" s="8">
        <f t="shared" si="46"/>
        <v>18</v>
      </c>
      <c r="L221" s="20">
        <f t="shared" si="53"/>
        <v>51744.785639526424</v>
      </c>
      <c r="M221" s="20">
        <f t="shared" si="42"/>
        <v>292.57254104600298</v>
      </c>
      <c r="N221" s="19">
        <f t="shared" si="43"/>
        <v>1880.1060915858441</v>
      </c>
      <c r="O221" s="20">
        <f t="shared" si="54"/>
        <v>1587.5335505398411</v>
      </c>
      <c r="P221" s="20">
        <f t="shared" si="55"/>
        <v>50157.252088986585</v>
      </c>
    </row>
    <row r="222" spans="1:16" s="5" customFormat="1" x14ac:dyDescent="0.25">
      <c r="A222" s="4"/>
      <c r="B222" s="8">
        <f t="shared" si="47"/>
        <v>212</v>
      </c>
      <c r="C222" s="8">
        <f t="shared" si="44"/>
        <v>18</v>
      </c>
      <c r="D222" s="20">
        <f t="shared" si="48"/>
        <v>46409.309767291808</v>
      </c>
      <c r="E222" s="20">
        <f t="shared" si="49"/>
        <v>189.07727270562739</v>
      </c>
      <c r="F222" s="19">
        <f t="shared" si="45"/>
        <v>1699.9748112623747</v>
      </c>
      <c r="G222" s="20">
        <f t="shared" si="50"/>
        <v>1510.8975385567473</v>
      </c>
      <c r="H222" s="20">
        <f t="shared" si="51"/>
        <v>44898.412228735062</v>
      </c>
      <c r="J222" s="8">
        <f t="shared" si="52"/>
        <v>212</v>
      </c>
      <c r="K222" s="8">
        <f t="shared" si="46"/>
        <v>18</v>
      </c>
      <c r="L222" s="20">
        <f t="shared" si="53"/>
        <v>50157.252088986585</v>
      </c>
      <c r="M222" s="20">
        <f t="shared" si="42"/>
        <v>283.596395543867</v>
      </c>
      <c r="N222" s="19">
        <f t="shared" si="43"/>
        <v>1880.1060915858441</v>
      </c>
      <c r="O222" s="20">
        <f t="shared" si="54"/>
        <v>1596.5096960419771</v>
      </c>
      <c r="P222" s="20">
        <f t="shared" si="55"/>
        <v>48560.742392944609</v>
      </c>
    </row>
    <row r="223" spans="1:16" s="5" customFormat="1" x14ac:dyDescent="0.25">
      <c r="A223" s="4"/>
      <c r="B223" s="8">
        <f t="shared" si="47"/>
        <v>213</v>
      </c>
      <c r="C223" s="8">
        <f t="shared" si="44"/>
        <v>18</v>
      </c>
      <c r="D223" s="20">
        <f t="shared" si="48"/>
        <v>44898.412228735062</v>
      </c>
      <c r="E223" s="20">
        <f t="shared" si="49"/>
        <v>182.92168910913759</v>
      </c>
      <c r="F223" s="19">
        <f t="shared" si="45"/>
        <v>1699.9748112623747</v>
      </c>
      <c r="G223" s="20">
        <f t="shared" si="50"/>
        <v>1517.0531221532372</v>
      </c>
      <c r="H223" s="20">
        <f t="shared" si="51"/>
        <v>43381.359106581825</v>
      </c>
      <c r="J223" s="8">
        <f t="shared" si="52"/>
        <v>213</v>
      </c>
      <c r="K223" s="8">
        <f t="shared" si="46"/>
        <v>18</v>
      </c>
      <c r="L223" s="20">
        <f t="shared" si="53"/>
        <v>48560.742392944609</v>
      </c>
      <c r="M223" s="20">
        <f t="shared" si="42"/>
        <v>274.56949761004347</v>
      </c>
      <c r="N223" s="19">
        <f t="shared" si="43"/>
        <v>1880.1060915858441</v>
      </c>
      <c r="O223" s="20">
        <f t="shared" si="54"/>
        <v>1605.5365939758005</v>
      </c>
      <c r="P223" s="20">
        <f t="shared" si="55"/>
        <v>46955.205798968811</v>
      </c>
    </row>
    <row r="224" spans="1:16" s="5" customFormat="1" x14ac:dyDescent="0.25">
      <c r="A224" s="4"/>
      <c r="B224" s="8">
        <f t="shared" si="47"/>
        <v>214</v>
      </c>
      <c r="C224" s="8">
        <f t="shared" si="44"/>
        <v>18</v>
      </c>
      <c r="D224" s="20">
        <f t="shared" si="48"/>
        <v>43381.359106581825</v>
      </c>
      <c r="E224" s="20">
        <f t="shared" si="49"/>
        <v>176.74102690311508</v>
      </c>
      <c r="F224" s="19">
        <f t="shared" si="45"/>
        <v>1699.9748112623747</v>
      </c>
      <c r="G224" s="20">
        <f t="shared" si="50"/>
        <v>1523.2337843592595</v>
      </c>
      <c r="H224" s="20">
        <f t="shared" si="51"/>
        <v>41858.125322222564</v>
      </c>
      <c r="J224" s="8">
        <f t="shared" si="52"/>
        <v>214</v>
      </c>
      <c r="K224" s="8">
        <f t="shared" si="46"/>
        <v>18</v>
      </c>
      <c r="L224" s="20">
        <f t="shared" si="53"/>
        <v>46955.205798968811</v>
      </c>
      <c r="M224" s="20">
        <f t="shared" si="42"/>
        <v>265.49156028290486</v>
      </c>
      <c r="N224" s="19">
        <f t="shared" si="43"/>
        <v>1880.1060915858441</v>
      </c>
      <c r="O224" s="20">
        <f t="shared" si="54"/>
        <v>1614.6145313029392</v>
      </c>
      <c r="P224" s="20">
        <f t="shared" si="55"/>
        <v>45340.59126766587</v>
      </c>
    </row>
    <row r="225" spans="1:16" s="5" customFormat="1" x14ac:dyDescent="0.25">
      <c r="A225" s="4"/>
      <c r="B225" s="8">
        <f t="shared" si="47"/>
        <v>215</v>
      </c>
      <c r="C225" s="8">
        <f t="shared" si="44"/>
        <v>18</v>
      </c>
      <c r="D225" s="20">
        <f t="shared" si="48"/>
        <v>41858.125322222564</v>
      </c>
      <c r="E225" s="20">
        <f t="shared" si="49"/>
        <v>170.53518391420036</v>
      </c>
      <c r="F225" s="19">
        <f t="shared" si="45"/>
        <v>1699.9748112623747</v>
      </c>
      <c r="G225" s="20">
        <f t="shared" si="50"/>
        <v>1529.4396273481743</v>
      </c>
      <c r="H225" s="20">
        <f t="shared" si="51"/>
        <v>40328.685694874388</v>
      </c>
      <c r="J225" s="8">
        <f t="shared" si="52"/>
        <v>215</v>
      </c>
      <c r="K225" s="8">
        <f t="shared" si="46"/>
        <v>18</v>
      </c>
      <c r="L225" s="20">
        <f t="shared" si="53"/>
        <v>45340.59126766587</v>
      </c>
      <c r="M225" s="20">
        <f t="shared" si="42"/>
        <v>256.36229497830078</v>
      </c>
      <c r="N225" s="19">
        <f t="shared" si="43"/>
        <v>1880.1060915858441</v>
      </c>
      <c r="O225" s="20">
        <f t="shared" si="54"/>
        <v>1623.7437966075433</v>
      </c>
      <c r="P225" s="20">
        <f t="shared" si="55"/>
        <v>43716.847471058325</v>
      </c>
    </row>
    <row r="226" spans="1:16" s="5" customFormat="1" x14ac:dyDescent="0.25">
      <c r="A226" s="4"/>
      <c r="B226" s="8">
        <f t="shared" si="47"/>
        <v>216</v>
      </c>
      <c r="C226" s="8">
        <f t="shared" si="44"/>
        <v>18</v>
      </c>
      <c r="D226" s="20">
        <f t="shared" si="48"/>
        <v>40328.685694874388</v>
      </c>
      <c r="E226" s="20">
        <f t="shared" si="49"/>
        <v>164.30405755276686</v>
      </c>
      <c r="F226" s="19">
        <f t="shared" si="45"/>
        <v>1699.9748112623747</v>
      </c>
      <c r="G226" s="20">
        <f t="shared" si="50"/>
        <v>1535.6707537096079</v>
      </c>
      <c r="H226" s="20">
        <f t="shared" si="51"/>
        <v>38793.01494116478</v>
      </c>
      <c r="J226" s="8">
        <f t="shared" si="52"/>
        <v>216</v>
      </c>
      <c r="K226" s="8">
        <f t="shared" si="46"/>
        <v>18</v>
      </c>
      <c r="L226" s="20">
        <f t="shared" si="53"/>
        <v>43716.847471058325</v>
      </c>
      <c r="M226" s="20">
        <f t="shared" si="42"/>
        <v>247.18141148038433</v>
      </c>
      <c r="N226" s="19">
        <f t="shared" si="43"/>
        <v>1880.1060915858441</v>
      </c>
      <c r="O226" s="20">
        <f t="shared" si="54"/>
        <v>1632.9246801054596</v>
      </c>
      <c r="P226" s="20">
        <f t="shared" si="55"/>
        <v>42083.922790952864</v>
      </c>
    </row>
    <row r="227" spans="1:16" s="5" customFormat="1" x14ac:dyDescent="0.25">
      <c r="A227" s="4"/>
      <c r="B227" s="8">
        <f t="shared" si="47"/>
        <v>217</v>
      </c>
      <c r="C227" s="8">
        <f t="shared" si="44"/>
        <v>19</v>
      </c>
      <c r="D227" s="20">
        <f t="shared" si="48"/>
        <v>38793.01494116478</v>
      </c>
      <c r="E227" s="20">
        <f t="shared" si="49"/>
        <v>158.04754481122538</v>
      </c>
      <c r="F227" s="19">
        <f t="shared" si="45"/>
        <v>1699.9748112623747</v>
      </c>
      <c r="G227" s="20">
        <f t="shared" si="50"/>
        <v>1541.9272664511493</v>
      </c>
      <c r="H227" s="20">
        <f t="shared" si="51"/>
        <v>37251.087674713628</v>
      </c>
      <c r="J227" s="8">
        <f t="shared" si="52"/>
        <v>217</v>
      </c>
      <c r="K227" s="8">
        <f t="shared" si="46"/>
        <v>19</v>
      </c>
      <c r="L227" s="20">
        <f t="shared" si="53"/>
        <v>42083.922790952864</v>
      </c>
      <c r="M227" s="20">
        <f t="shared" si="42"/>
        <v>237.94861793238582</v>
      </c>
      <c r="N227" s="19">
        <f t="shared" si="43"/>
        <v>1880.1060915858441</v>
      </c>
      <c r="O227" s="20">
        <f t="shared" si="54"/>
        <v>1642.1574736534583</v>
      </c>
      <c r="P227" s="20">
        <f t="shared" si="55"/>
        <v>40441.765317299403</v>
      </c>
    </row>
    <row r="228" spans="1:16" s="5" customFormat="1" x14ac:dyDescent="0.25">
      <c r="A228" s="4"/>
      <c r="B228" s="8">
        <f t="shared" si="47"/>
        <v>218</v>
      </c>
      <c r="C228" s="8">
        <f t="shared" si="44"/>
        <v>19</v>
      </c>
      <c r="D228" s="20">
        <f t="shared" si="48"/>
        <v>37251.087674713628</v>
      </c>
      <c r="E228" s="20">
        <f t="shared" si="49"/>
        <v>151.76554226232085</v>
      </c>
      <c r="F228" s="19">
        <f t="shared" si="45"/>
        <v>1699.9748112623747</v>
      </c>
      <c r="G228" s="20">
        <f t="shared" si="50"/>
        <v>1548.2092690000538</v>
      </c>
      <c r="H228" s="20">
        <f t="shared" si="51"/>
        <v>35702.878405713571</v>
      </c>
      <c r="J228" s="8">
        <f t="shared" si="52"/>
        <v>218</v>
      </c>
      <c r="K228" s="8">
        <f t="shared" si="46"/>
        <v>19</v>
      </c>
      <c r="L228" s="20">
        <f t="shared" si="53"/>
        <v>40441.765317299403</v>
      </c>
      <c r="M228" s="20">
        <f t="shared" si="42"/>
        <v>228.663620827335</v>
      </c>
      <c r="N228" s="19">
        <f t="shared" si="43"/>
        <v>1880.1060915858441</v>
      </c>
      <c r="O228" s="20">
        <f t="shared" si="54"/>
        <v>1651.442470758509</v>
      </c>
      <c r="P228" s="20">
        <f t="shared" si="55"/>
        <v>38790.322846540897</v>
      </c>
    </row>
    <row r="229" spans="1:16" s="5" customFormat="1" x14ac:dyDescent="0.25">
      <c r="A229" s="4"/>
      <c r="B229" s="8">
        <f t="shared" si="47"/>
        <v>219</v>
      </c>
      <c r="C229" s="8">
        <f t="shared" si="44"/>
        <v>19</v>
      </c>
      <c r="D229" s="20">
        <f t="shared" si="48"/>
        <v>35702.878405713571</v>
      </c>
      <c r="E229" s="20">
        <f t="shared" si="49"/>
        <v>145.45794605742287</v>
      </c>
      <c r="F229" s="19">
        <f t="shared" si="45"/>
        <v>1699.9748112623747</v>
      </c>
      <c r="G229" s="20">
        <f t="shared" si="50"/>
        <v>1554.516865204952</v>
      </c>
      <c r="H229" s="20">
        <f t="shared" si="51"/>
        <v>34148.361540508617</v>
      </c>
      <c r="J229" s="8">
        <f t="shared" si="52"/>
        <v>219</v>
      </c>
      <c r="K229" s="8">
        <f t="shared" si="46"/>
        <v>19</v>
      </c>
      <c r="L229" s="20">
        <f t="shared" si="53"/>
        <v>38790.322846540897</v>
      </c>
      <c r="M229" s="20">
        <f t="shared" si="42"/>
        <v>219.32612499873062</v>
      </c>
      <c r="N229" s="19">
        <f t="shared" si="43"/>
        <v>1880.1060915858441</v>
      </c>
      <c r="O229" s="20">
        <f t="shared" si="54"/>
        <v>1660.7799665871134</v>
      </c>
      <c r="P229" s="20">
        <f t="shared" si="55"/>
        <v>37129.542879953784</v>
      </c>
    </row>
    <row r="230" spans="1:16" s="5" customFormat="1" x14ac:dyDescent="0.25">
      <c r="A230" s="4"/>
      <c r="B230" s="8">
        <f t="shared" si="47"/>
        <v>220</v>
      </c>
      <c r="C230" s="8">
        <f t="shared" si="44"/>
        <v>19</v>
      </c>
      <c r="D230" s="20">
        <f t="shared" si="48"/>
        <v>34148.361540508617</v>
      </c>
      <c r="E230" s="20">
        <f t="shared" si="49"/>
        <v>139.12465192480889</v>
      </c>
      <c r="F230" s="19">
        <f t="shared" si="45"/>
        <v>1699.9748112623747</v>
      </c>
      <c r="G230" s="20">
        <f t="shared" si="50"/>
        <v>1560.8501593375659</v>
      </c>
      <c r="H230" s="20">
        <f t="shared" si="51"/>
        <v>32587.511381171051</v>
      </c>
      <c r="J230" s="8">
        <f t="shared" si="52"/>
        <v>220</v>
      </c>
      <c r="K230" s="8">
        <f t="shared" si="46"/>
        <v>19</v>
      </c>
      <c r="L230" s="20">
        <f t="shared" si="53"/>
        <v>37129.542879953784</v>
      </c>
      <c r="M230" s="20">
        <f t="shared" si="42"/>
        <v>209.93583361115702</v>
      </c>
      <c r="N230" s="19">
        <f t="shared" si="43"/>
        <v>1880.1060915858441</v>
      </c>
      <c r="O230" s="20">
        <f t="shared" si="54"/>
        <v>1670.170257974687</v>
      </c>
      <c r="P230" s="20">
        <f t="shared" si="55"/>
        <v>35459.372621979099</v>
      </c>
    </row>
    <row r="231" spans="1:16" s="5" customFormat="1" x14ac:dyDescent="0.25">
      <c r="A231" s="4"/>
      <c r="B231" s="8">
        <f t="shared" si="47"/>
        <v>221</v>
      </c>
      <c r="C231" s="8">
        <f t="shared" si="44"/>
        <v>19</v>
      </c>
      <c r="D231" s="20">
        <f t="shared" si="48"/>
        <v>32587.511381171051</v>
      </c>
      <c r="E231" s="20">
        <f t="shared" si="49"/>
        <v>132.76555516794039</v>
      </c>
      <c r="F231" s="19">
        <f t="shared" si="45"/>
        <v>1699.9748112623747</v>
      </c>
      <c r="G231" s="20">
        <f t="shared" si="50"/>
        <v>1567.2092560944343</v>
      </c>
      <c r="H231" s="20">
        <f t="shared" si="51"/>
        <v>31020.302125076618</v>
      </c>
      <c r="J231" s="8">
        <f t="shared" si="52"/>
        <v>221</v>
      </c>
      <c r="K231" s="8">
        <f t="shared" si="46"/>
        <v>19</v>
      </c>
      <c r="L231" s="20">
        <f t="shared" si="53"/>
        <v>35459.372621979099</v>
      </c>
      <c r="M231" s="20">
        <f t="shared" si="42"/>
        <v>200.49244815084796</v>
      </c>
      <c r="N231" s="19">
        <f t="shared" si="43"/>
        <v>1880.1060915858441</v>
      </c>
      <c r="O231" s="20">
        <f t="shared" si="54"/>
        <v>1679.613643434996</v>
      </c>
      <c r="P231" s="20">
        <f t="shared" si="55"/>
        <v>33779.758978544101</v>
      </c>
    </row>
    <row r="232" spans="1:16" s="5" customFormat="1" x14ac:dyDescent="0.25">
      <c r="A232" s="4"/>
      <c r="B232" s="8">
        <f t="shared" si="47"/>
        <v>222</v>
      </c>
      <c r="C232" s="8">
        <f t="shared" si="44"/>
        <v>19</v>
      </c>
      <c r="D232" s="20">
        <f t="shared" si="48"/>
        <v>31020.302125076618</v>
      </c>
      <c r="E232" s="20">
        <f t="shared" si="49"/>
        <v>126.38055066373221</v>
      </c>
      <c r="F232" s="19">
        <f t="shared" si="45"/>
        <v>1699.9748112623747</v>
      </c>
      <c r="G232" s="20">
        <f t="shared" si="50"/>
        <v>1573.5942605986424</v>
      </c>
      <c r="H232" s="20">
        <f t="shared" si="51"/>
        <v>29446.707864477976</v>
      </c>
      <c r="J232" s="8">
        <f t="shared" si="52"/>
        <v>222</v>
      </c>
      <c r="K232" s="8">
        <f t="shared" si="46"/>
        <v>19</v>
      </c>
      <c r="L232" s="20">
        <f t="shared" si="53"/>
        <v>33779.758978544101</v>
      </c>
      <c r="M232" s="20">
        <f t="shared" si="42"/>
        <v>190.99566841619699</v>
      </c>
      <c r="N232" s="19">
        <f t="shared" si="43"/>
        <v>1880.1060915858441</v>
      </c>
      <c r="O232" s="20">
        <f t="shared" si="54"/>
        <v>1689.110423169647</v>
      </c>
      <c r="P232" s="20">
        <f t="shared" si="55"/>
        <v>32090.648555374453</v>
      </c>
    </row>
    <row r="233" spans="1:16" s="5" customFormat="1" x14ac:dyDescent="0.25">
      <c r="A233" s="4"/>
      <c r="B233" s="8">
        <f t="shared" si="47"/>
        <v>223</v>
      </c>
      <c r="C233" s="8">
        <f t="shared" si="44"/>
        <v>19</v>
      </c>
      <c r="D233" s="20">
        <f t="shared" si="48"/>
        <v>29446.707864477976</v>
      </c>
      <c r="E233" s="20">
        <f t="shared" si="49"/>
        <v>119.96953286081474</v>
      </c>
      <c r="F233" s="19">
        <f t="shared" si="45"/>
        <v>1699.9748112623747</v>
      </c>
      <c r="G233" s="20">
        <f t="shared" si="50"/>
        <v>1580.00527840156</v>
      </c>
      <c r="H233" s="20">
        <f t="shared" si="51"/>
        <v>27866.702586076415</v>
      </c>
      <c r="J233" s="8">
        <f t="shared" si="52"/>
        <v>223</v>
      </c>
      <c r="K233" s="8">
        <f t="shared" si="46"/>
        <v>19</v>
      </c>
      <c r="L233" s="20">
        <f t="shared" si="53"/>
        <v>32090.648555374453</v>
      </c>
      <c r="M233" s="20">
        <f t="shared" si="42"/>
        <v>181.44519250821418</v>
      </c>
      <c r="N233" s="19">
        <f t="shared" si="43"/>
        <v>1880.1060915858441</v>
      </c>
      <c r="O233" s="20">
        <f t="shared" si="54"/>
        <v>1698.6608990776299</v>
      </c>
      <c r="P233" s="20">
        <f t="shared" si="55"/>
        <v>30391.987656296824</v>
      </c>
    </row>
    <row r="234" spans="1:16" s="5" customFormat="1" x14ac:dyDescent="0.25">
      <c r="A234" s="4"/>
      <c r="B234" s="8">
        <f t="shared" si="47"/>
        <v>224</v>
      </c>
      <c r="C234" s="8">
        <f t="shared" si="44"/>
        <v>19</v>
      </c>
      <c r="D234" s="20">
        <f t="shared" si="48"/>
        <v>27866.702586076415</v>
      </c>
      <c r="E234" s="20">
        <f t="shared" si="49"/>
        <v>113.53239577778901</v>
      </c>
      <c r="F234" s="19">
        <f t="shared" si="45"/>
        <v>1699.9748112623747</v>
      </c>
      <c r="G234" s="20">
        <f t="shared" si="50"/>
        <v>1586.4424154845858</v>
      </c>
      <c r="H234" s="20">
        <f t="shared" si="51"/>
        <v>26280.260170591828</v>
      </c>
      <c r="J234" s="8">
        <f t="shared" si="52"/>
        <v>224</v>
      </c>
      <c r="K234" s="8">
        <f t="shared" si="46"/>
        <v>19</v>
      </c>
      <c r="L234" s="20">
        <f t="shared" si="53"/>
        <v>30391.987656296824</v>
      </c>
      <c r="M234" s="20">
        <f t="shared" si="42"/>
        <v>171.84071682092872</v>
      </c>
      <c r="N234" s="19">
        <f t="shared" si="43"/>
        <v>1880.1060915858441</v>
      </c>
      <c r="O234" s="20">
        <f t="shared" si="54"/>
        <v>1708.2653747649154</v>
      </c>
      <c r="P234" s="20">
        <f t="shared" si="55"/>
        <v>28683.722281531907</v>
      </c>
    </row>
    <row r="235" spans="1:16" s="5" customFormat="1" x14ac:dyDescent="0.25">
      <c r="A235" s="4"/>
      <c r="B235" s="8">
        <f t="shared" si="47"/>
        <v>225</v>
      </c>
      <c r="C235" s="8">
        <f t="shared" si="44"/>
        <v>19</v>
      </c>
      <c r="D235" s="20">
        <f t="shared" si="48"/>
        <v>26280.260170591828</v>
      </c>
      <c r="E235" s="20">
        <f t="shared" si="49"/>
        <v>107.06903300147469</v>
      </c>
      <c r="F235" s="19">
        <f t="shared" si="45"/>
        <v>1699.9748112623747</v>
      </c>
      <c r="G235" s="20">
        <f t="shared" si="50"/>
        <v>1592.9057782609</v>
      </c>
      <c r="H235" s="20">
        <f t="shared" si="51"/>
        <v>24687.354392330926</v>
      </c>
      <c r="J235" s="8">
        <f t="shared" si="52"/>
        <v>225</v>
      </c>
      <c r="K235" s="8">
        <f t="shared" si="46"/>
        <v>19</v>
      </c>
      <c r="L235" s="20">
        <f t="shared" si="53"/>
        <v>28683.722281531907</v>
      </c>
      <c r="M235" s="20">
        <f t="shared" si="42"/>
        <v>162.18193603173751</v>
      </c>
      <c r="N235" s="19">
        <f t="shared" si="43"/>
        <v>1880.1060915858441</v>
      </c>
      <c r="O235" s="20">
        <f t="shared" si="54"/>
        <v>1717.9241555541066</v>
      </c>
      <c r="P235" s="20">
        <f t="shared" si="55"/>
        <v>26965.798125977803</v>
      </c>
    </row>
    <row r="236" spans="1:16" s="5" customFormat="1" x14ac:dyDescent="0.25">
      <c r="A236" s="4"/>
      <c r="B236" s="8">
        <f t="shared" si="47"/>
        <v>226</v>
      </c>
      <c r="C236" s="8">
        <f t="shared" si="44"/>
        <v>19</v>
      </c>
      <c r="D236" s="20">
        <f t="shared" si="48"/>
        <v>24687.354392330926</v>
      </c>
      <c r="E236" s="20">
        <f t="shared" si="49"/>
        <v>100.57933768515107</v>
      </c>
      <c r="F236" s="19">
        <f t="shared" si="45"/>
        <v>1699.9748112623747</v>
      </c>
      <c r="G236" s="20">
        <f t="shared" si="50"/>
        <v>1599.3954735772236</v>
      </c>
      <c r="H236" s="20">
        <f t="shared" si="51"/>
        <v>23087.958918753702</v>
      </c>
      <c r="J236" s="8">
        <f t="shared" si="52"/>
        <v>226</v>
      </c>
      <c r="K236" s="8">
        <f t="shared" si="46"/>
        <v>19</v>
      </c>
      <c r="L236" s="20">
        <f t="shared" si="53"/>
        <v>26965.798125977803</v>
      </c>
      <c r="M236" s="20">
        <f t="shared" si="42"/>
        <v>152.46854309169916</v>
      </c>
      <c r="N236" s="19">
        <f t="shared" si="43"/>
        <v>1880.1060915858441</v>
      </c>
      <c r="O236" s="20">
        <f t="shared" si="54"/>
        <v>1727.637548494145</v>
      </c>
      <c r="P236" s="20">
        <f t="shared" si="55"/>
        <v>25238.160577483657</v>
      </c>
    </row>
    <row r="237" spans="1:16" s="5" customFormat="1" x14ac:dyDescent="0.25">
      <c r="A237" s="4"/>
      <c r="B237" s="8">
        <f t="shared" si="47"/>
        <v>227</v>
      </c>
      <c r="C237" s="8">
        <f t="shared" si="44"/>
        <v>19</v>
      </c>
      <c r="D237" s="20">
        <f t="shared" si="48"/>
        <v>23087.958918753702</v>
      </c>
      <c r="E237" s="20">
        <f t="shared" si="49"/>
        <v>94.063202546790578</v>
      </c>
      <c r="F237" s="19">
        <f t="shared" si="45"/>
        <v>1699.9748112623747</v>
      </c>
      <c r="G237" s="20">
        <f t="shared" si="50"/>
        <v>1605.9116087155842</v>
      </c>
      <c r="H237" s="20">
        <f t="shared" si="51"/>
        <v>21482.047310038117</v>
      </c>
      <c r="J237" s="8">
        <f t="shared" si="52"/>
        <v>227</v>
      </c>
      <c r="K237" s="8">
        <f t="shared" si="46"/>
        <v>19</v>
      </c>
      <c r="L237" s="20">
        <f t="shared" si="53"/>
        <v>25238.160577483657</v>
      </c>
      <c r="M237" s="20">
        <f t="shared" si="42"/>
        <v>142.70022921577285</v>
      </c>
      <c r="N237" s="19">
        <f t="shared" si="43"/>
        <v>1880.1060915858441</v>
      </c>
      <c r="O237" s="20">
        <f t="shared" si="54"/>
        <v>1737.4058623700712</v>
      </c>
      <c r="P237" s="20">
        <f t="shared" si="55"/>
        <v>23500.754715113588</v>
      </c>
    </row>
    <row r="238" spans="1:16" s="5" customFormat="1" x14ac:dyDescent="0.25">
      <c r="A238" s="4"/>
      <c r="B238" s="8">
        <f t="shared" si="47"/>
        <v>228</v>
      </c>
      <c r="C238" s="8">
        <f t="shared" si="44"/>
        <v>19</v>
      </c>
      <c r="D238" s="20">
        <f t="shared" si="48"/>
        <v>21482.047310038117</v>
      </c>
      <c r="E238" s="20">
        <f t="shared" si="49"/>
        <v>87.520519867285429</v>
      </c>
      <c r="F238" s="19">
        <f t="shared" si="45"/>
        <v>1699.9748112623747</v>
      </c>
      <c r="G238" s="20">
        <f t="shared" si="50"/>
        <v>1612.4542913950893</v>
      </c>
      <c r="H238" s="20">
        <f t="shared" si="51"/>
        <v>19869.593018643027</v>
      </c>
      <c r="J238" s="8">
        <f t="shared" si="52"/>
        <v>228</v>
      </c>
      <c r="K238" s="8">
        <f t="shared" si="46"/>
        <v>19</v>
      </c>
      <c r="L238" s="20">
        <f t="shared" si="53"/>
        <v>23500.754715113588</v>
      </c>
      <c r="M238" s="20">
        <f t="shared" si="42"/>
        <v>132.87668387300224</v>
      </c>
      <c r="N238" s="19">
        <f t="shared" si="43"/>
        <v>1880.1060915858441</v>
      </c>
      <c r="O238" s="20">
        <f t="shared" si="54"/>
        <v>1747.2294077128417</v>
      </c>
      <c r="P238" s="20">
        <f t="shared" si="55"/>
        <v>21753.525307400745</v>
      </c>
    </row>
    <row r="239" spans="1:16" s="5" customFormat="1" x14ac:dyDescent="0.25">
      <c r="A239" s="4"/>
      <c r="B239" s="8">
        <f t="shared" si="47"/>
        <v>229</v>
      </c>
      <c r="C239" s="8">
        <f t="shared" si="44"/>
        <v>20</v>
      </c>
      <c r="D239" s="20">
        <f t="shared" si="48"/>
        <v>19869.593018643027</v>
      </c>
      <c r="E239" s="20">
        <f t="shared" si="49"/>
        <v>80.951181488666833</v>
      </c>
      <c r="F239" s="19">
        <f t="shared" si="45"/>
        <v>1699.9748112623747</v>
      </c>
      <c r="G239" s="20">
        <f t="shared" si="50"/>
        <v>1619.0236297737079</v>
      </c>
      <c r="H239" s="20">
        <f t="shared" si="51"/>
        <v>18250.56938886932</v>
      </c>
      <c r="J239" s="8">
        <f t="shared" si="52"/>
        <v>229</v>
      </c>
      <c r="K239" s="8">
        <f t="shared" si="46"/>
        <v>20</v>
      </c>
      <c r="L239" s="20">
        <f t="shared" si="53"/>
        <v>21753.525307400745</v>
      </c>
      <c r="M239" s="20">
        <f t="shared" si="42"/>
        <v>122.99759477664382</v>
      </c>
      <c r="N239" s="19">
        <f t="shared" si="43"/>
        <v>1880.1060915858441</v>
      </c>
      <c r="O239" s="20">
        <f t="shared" si="54"/>
        <v>1757.1084968092002</v>
      </c>
      <c r="P239" s="20">
        <f t="shared" si="55"/>
        <v>19996.416810591545</v>
      </c>
    </row>
    <row r="240" spans="1:16" s="5" customFormat="1" x14ac:dyDescent="0.25">
      <c r="A240" s="4"/>
      <c r="B240" s="8">
        <f t="shared" si="47"/>
        <v>230</v>
      </c>
      <c r="C240" s="8">
        <f t="shared" si="44"/>
        <v>20</v>
      </c>
      <c r="D240" s="20">
        <f t="shared" si="48"/>
        <v>18250.56938886932</v>
      </c>
      <c r="E240" s="20">
        <f t="shared" si="49"/>
        <v>74.355078812317103</v>
      </c>
      <c r="F240" s="19">
        <f t="shared" si="45"/>
        <v>1699.9748112623747</v>
      </c>
      <c r="G240" s="20">
        <f t="shared" si="50"/>
        <v>1625.6197324500577</v>
      </c>
      <c r="H240" s="20">
        <f t="shared" si="51"/>
        <v>16624.949656419263</v>
      </c>
      <c r="J240" s="8">
        <f t="shared" si="52"/>
        <v>230</v>
      </c>
      <c r="K240" s="8">
        <f t="shared" si="46"/>
        <v>20</v>
      </c>
      <c r="L240" s="20">
        <f t="shared" si="53"/>
        <v>19996.416810591545</v>
      </c>
      <c r="M240" s="20">
        <f t="shared" si="42"/>
        <v>113.06264787423946</v>
      </c>
      <c r="N240" s="19">
        <f t="shared" si="43"/>
        <v>1880.1060915858441</v>
      </c>
      <c r="O240" s="20">
        <f t="shared" si="54"/>
        <v>1767.0434437116046</v>
      </c>
      <c r="P240" s="20">
        <f t="shared" si="55"/>
        <v>18229.37336687994</v>
      </c>
    </row>
    <row r="241" spans="1:16" s="5" customFormat="1" x14ac:dyDescent="0.25">
      <c r="A241" s="4"/>
      <c r="B241" s="8">
        <f t="shared" si="47"/>
        <v>231</v>
      </c>
      <c r="C241" s="8">
        <f t="shared" si="44"/>
        <v>20</v>
      </c>
      <c r="D241" s="20">
        <f t="shared" si="48"/>
        <v>16624.949656419263</v>
      </c>
      <c r="E241" s="20">
        <f t="shared" si="49"/>
        <v>67.73210279717425</v>
      </c>
      <c r="F241" s="19">
        <f t="shared" si="45"/>
        <v>1699.9748112623747</v>
      </c>
      <c r="G241" s="20">
        <f t="shared" si="50"/>
        <v>1632.2427084652004</v>
      </c>
      <c r="H241" s="20">
        <f t="shared" si="51"/>
        <v>14992.706947954062</v>
      </c>
      <c r="J241" s="8">
        <f t="shared" si="52"/>
        <v>231</v>
      </c>
      <c r="K241" s="8">
        <f t="shared" si="46"/>
        <v>20</v>
      </c>
      <c r="L241" s="20">
        <f t="shared" si="53"/>
        <v>18229.37336687994</v>
      </c>
      <c r="M241" s="20">
        <f t="shared" si="42"/>
        <v>103.07152733763276</v>
      </c>
      <c r="N241" s="19">
        <f t="shared" si="43"/>
        <v>1880.1060915858441</v>
      </c>
      <c r="O241" s="20">
        <f t="shared" si="54"/>
        <v>1777.0345642482114</v>
      </c>
      <c r="P241" s="20">
        <f t="shared" si="55"/>
        <v>16452.33880263173</v>
      </c>
    </row>
    <row r="242" spans="1:16" s="5" customFormat="1" x14ac:dyDescent="0.25">
      <c r="A242" s="4"/>
      <c r="B242" s="8">
        <f t="shared" si="47"/>
        <v>232</v>
      </c>
      <c r="C242" s="8">
        <f t="shared" si="44"/>
        <v>20</v>
      </c>
      <c r="D242" s="20">
        <f t="shared" si="48"/>
        <v>14992.706947954062</v>
      </c>
      <c r="E242" s="20">
        <f t="shared" si="49"/>
        <v>61.08214395792956</v>
      </c>
      <c r="F242" s="19">
        <f t="shared" si="45"/>
        <v>1699.9748112623747</v>
      </c>
      <c r="G242" s="20">
        <f t="shared" si="50"/>
        <v>1638.8926673044452</v>
      </c>
      <c r="H242" s="20">
        <f t="shared" si="51"/>
        <v>13353.814280649618</v>
      </c>
      <c r="J242" s="8">
        <f t="shared" si="52"/>
        <v>232</v>
      </c>
      <c r="K242" s="8">
        <f t="shared" si="46"/>
        <v>20</v>
      </c>
      <c r="L242" s="20">
        <f t="shared" si="53"/>
        <v>16452.33880263173</v>
      </c>
      <c r="M242" s="20">
        <f t="shared" si="42"/>
        <v>93.023915552928997</v>
      </c>
      <c r="N242" s="19">
        <f t="shared" si="43"/>
        <v>1880.1060915858441</v>
      </c>
      <c r="O242" s="20">
        <f t="shared" si="54"/>
        <v>1787.082176032915</v>
      </c>
      <c r="P242" s="20">
        <f t="shared" si="55"/>
        <v>14665.256626598815</v>
      </c>
    </row>
    <row r="243" spans="1:16" s="5" customFormat="1" x14ac:dyDescent="0.25">
      <c r="A243" s="4"/>
      <c r="B243" s="8">
        <f t="shared" si="47"/>
        <v>233</v>
      </c>
      <c r="C243" s="8">
        <f t="shared" si="44"/>
        <v>20</v>
      </c>
      <c r="D243" s="20">
        <f t="shared" si="48"/>
        <v>13353.814280649618</v>
      </c>
      <c r="E243" s="20">
        <f t="shared" si="49"/>
        <v>54.405092363217641</v>
      </c>
      <c r="F243" s="19">
        <f t="shared" si="45"/>
        <v>1699.9748112623747</v>
      </c>
      <c r="G243" s="20">
        <f t="shared" si="50"/>
        <v>1645.5697188991571</v>
      </c>
      <c r="H243" s="20">
        <f t="shared" si="51"/>
        <v>11708.24456175046</v>
      </c>
      <c r="J243" s="8">
        <f t="shared" si="52"/>
        <v>233</v>
      </c>
      <c r="K243" s="8">
        <f t="shared" si="46"/>
        <v>20</v>
      </c>
      <c r="L243" s="20">
        <f t="shared" si="53"/>
        <v>14665.256626598815</v>
      </c>
      <c r="M243" s="20">
        <f t="shared" si="42"/>
        <v>82.919493110398321</v>
      </c>
      <c r="N243" s="19">
        <f t="shared" si="43"/>
        <v>1880.1060915858441</v>
      </c>
      <c r="O243" s="20">
        <f t="shared" si="54"/>
        <v>1797.1865984754459</v>
      </c>
      <c r="P243" s="20">
        <f t="shared" si="55"/>
        <v>12868.070028123369</v>
      </c>
    </row>
    <row r="244" spans="1:16" s="5" customFormat="1" x14ac:dyDescent="0.25">
      <c r="A244" s="4"/>
      <c r="B244" s="8">
        <f t="shared" si="47"/>
        <v>234</v>
      </c>
      <c r="C244" s="8">
        <f t="shared" si="44"/>
        <v>20</v>
      </c>
      <c r="D244" s="20">
        <f t="shared" si="48"/>
        <v>11708.24456175046</v>
      </c>
      <c r="E244" s="20">
        <f t="shared" si="49"/>
        <v>47.70083763379904</v>
      </c>
      <c r="F244" s="19">
        <f t="shared" si="45"/>
        <v>1699.9748112623747</v>
      </c>
      <c r="G244" s="20">
        <f t="shared" si="50"/>
        <v>1652.2739736285757</v>
      </c>
      <c r="H244" s="20">
        <f t="shared" si="51"/>
        <v>10055.970588121883</v>
      </c>
      <c r="J244" s="8">
        <f t="shared" si="52"/>
        <v>234</v>
      </c>
      <c r="K244" s="8">
        <f t="shared" si="46"/>
        <v>20</v>
      </c>
      <c r="L244" s="20">
        <f t="shared" si="53"/>
        <v>12868.070028123369</v>
      </c>
      <c r="M244" s="20">
        <f t="shared" si="42"/>
        <v>72.757938794321802</v>
      </c>
      <c r="N244" s="19">
        <f t="shared" si="43"/>
        <v>1880.1060915858441</v>
      </c>
      <c r="O244" s="20">
        <f t="shared" si="54"/>
        <v>1807.3481527915224</v>
      </c>
      <c r="P244" s="20">
        <f t="shared" si="55"/>
        <v>11060.721875331847</v>
      </c>
    </row>
    <row r="245" spans="1:16" s="5" customFormat="1" x14ac:dyDescent="0.25">
      <c r="A245" s="4"/>
      <c r="B245" s="8">
        <f t="shared" si="47"/>
        <v>235</v>
      </c>
      <c r="C245" s="8">
        <f t="shared" si="44"/>
        <v>20</v>
      </c>
      <c r="D245" s="20">
        <f t="shared" si="48"/>
        <v>10055.970588121883</v>
      </c>
      <c r="E245" s="20">
        <f t="shared" si="49"/>
        <v>40.969268940735688</v>
      </c>
      <c r="F245" s="19">
        <f t="shared" si="45"/>
        <v>1699.9748112623747</v>
      </c>
      <c r="G245" s="20">
        <f t="shared" si="50"/>
        <v>1659.005542321639</v>
      </c>
      <c r="H245" s="20">
        <f t="shared" si="51"/>
        <v>8396.9650458002434</v>
      </c>
      <c r="J245" s="8">
        <f t="shared" si="52"/>
        <v>235</v>
      </c>
      <c r="K245" s="8">
        <f t="shared" si="46"/>
        <v>20</v>
      </c>
      <c r="L245" s="20">
        <f t="shared" si="53"/>
        <v>11060.721875331847</v>
      </c>
      <c r="M245" s="20">
        <f t="shared" si="42"/>
        <v>62.53892957278017</v>
      </c>
      <c r="N245" s="19">
        <f t="shared" si="43"/>
        <v>1880.1060915858441</v>
      </c>
      <c r="O245" s="20">
        <f t="shared" si="54"/>
        <v>1817.5671620130638</v>
      </c>
      <c r="P245" s="20">
        <f t="shared" si="55"/>
        <v>9243.1547133187833</v>
      </c>
    </row>
    <row r="246" spans="1:16" s="5" customFormat="1" x14ac:dyDescent="0.25">
      <c r="A246" s="4"/>
      <c r="B246" s="8">
        <f t="shared" si="47"/>
        <v>236</v>
      </c>
      <c r="C246" s="8">
        <f t="shared" si="44"/>
        <v>20</v>
      </c>
      <c r="D246" s="20">
        <f t="shared" si="48"/>
        <v>8396.9650458002434</v>
      </c>
      <c r="E246" s="20">
        <f t="shared" si="49"/>
        <v>34.210275003558657</v>
      </c>
      <c r="F246" s="19">
        <f t="shared" si="45"/>
        <v>1699.9748112623747</v>
      </c>
      <c r="G246" s="20">
        <f t="shared" si="50"/>
        <v>1665.764536258816</v>
      </c>
      <c r="H246" s="20">
        <f t="shared" si="51"/>
        <v>6731.2005095414279</v>
      </c>
      <c r="J246" s="8">
        <f t="shared" si="52"/>
        <v>236</v>
      </c>
      <c r="K246" s="8">
        <f t="shared" si="46"/>
        <v>20</v>
      </c>
      <c r="L246" s="20">
        <f t="shared" si="53"/>
        <v>9243.1547133187833</v>
      </c>
      <c r="M246" s="20">
        <f t="shared" si="42"/>
        <v>52.262140587384714</v>
      </c>
      <c r="N246" s="19">
        <f t="shared" si="43"/>
        <v>1880.1060915858441</v>
      </c>
      <c r="O246" s="20">
        <f t="shared" si="54"/>
        <v>1827.8439509984594</v>
      </c>
      <c r="P246" s="20">
        <f t="shared" si="55"/>
        <v>7415.3107623203241</v>
      </c>
    </row>
    <row r="247" spans="1:16" s="5" customFormat="1" x14ac:dyDescent="0.25">
      <c r="A247" s="4"/>
      <c r="B247" s="8">
        <f t="shared" si="47"/>
        <v>237</v>
      </c>
      <c r="C247" s="8">
        <f t="shared" si="44"/>
        <v>20</v>
      </c>
      <c r="D247" s="20">
        <f t="shared" si="48"/>
        <v>6731.2005095414279</v>
      </c>
      <c r="E247" s="20">
        <f t="shared" si="49"/>
        <v>27.423744088428649</v>
      </c>
      <c r="F247" s="19">
        <f t="shared" si="45"/>
        <v>1699.9748112623747</v>
      </c>
      <c r="G247" s="20">
        <f t="shared" si="50"/>
        <v>1672.551067173946</v>
      </c>
      <c r="H247" s="20">
        <f t="shared" si="51"/>
        <v>5058.6494423674822</v>
      </c>
      <c r="J247" s="8">
        <f t="shared" si="52"/>
        <v>237</v>
      </c>
      <c r="K247" s="8">
        <f t="shared" si="46"/>
        <v>20</v>
      </c>
      <c r="L247" s="20">
        <f t="shared" si="53"/>
        <v>7415.3107623203241</v>
      </c>
      <c r="M247" s="20">
        <f t="shared" si="42"/>
        <v>41.927245142950149</v>
      </c>
      <c r="N247" s="19">
        <f t="shared" si="43"/>
        <v>1880.1060915858441</v>
      </c>
      <c r="O247" s="20">
        <f t="shared" si="54"/>
        <v>1838.1788464428939</v>
      </c>
      <c r="P247" s="20">
        <f t="shared" si="55"/>
        <v>5577.1319158774304</v>
      </c>
    </row>
    <row r="248" spans="1:16" s="5" customFormat="1" x14ac:dyDescent="0.25">
      <c r="A248" s="4"/>
      <c r="B248" s="8">
        <f t="shared" si="47"/>
        <v>238</v>
      </c>
      <c r="C248" s="8">
        <f t="shared" si="44"/>
        <v>20</v>
      </c>
      <c r="D248" s="20">
        <f t="shared" si="48"/>
        <v>5058.6494423674822</v>
      </c>
      <c r="E248" s="20">
        <f t="shared" si="49"/>
        <v>20.609564006288839</v>
      </c>
      <c r="F248" s="19">
        <f t="shared" si="45"/>
        <v>1699.9748112623747</v>
      </c>
      <c r="G248" s="20">
        <f t="shared" si="50"/>
        <v>1679.3652472560859</v>
      </c>
      <c r="H248" s="20">
        <f t="shared" si="51"/>
        <v>3379.284195111396</v>
      </c>
      <c r="J248" s="8">
        <f t="shared" si="52"/>
        <v>238</v>
      </c>
      <c r="K248" s="8">
        <f t="shared" si="46"/>
        <v>20</v>
      </c>
      <c r="L248" s="20">
        <f t="shared" si="53"/>
        <v>5577.1319158774304</v>
      </c>
      <c r="M248" s="20">
        <f t="shared" si="42"/>
        <v>31.533914697109111</v>
      </c>
      <c r="N248" s="19">
        <f t="shared" si="43"/>
        <v>1880.1060915858441</v>
      </c>
      <c r="O248" s="20">
        <f t="shared" si="54"/>
        <v>1848.5721768887349</v>
      </c>
      <c r="P248" s="20">
        <f t="shared" si="55"/>
        <v>3728.5597389886952</v>
      </c>
    </row>
    <row r="249" spans="1:16" s="5" customFormat="1" x14ac:dyDescent="0.25">
      <c r="A249" s="4"/>
      <c r="B249" s="8">
        <f t="shared" si="47"/>
        <v>239</v>
      </c>
      <c r="C249" s="8">
        <f t="shared" si="44"/>
        <v>20</v>
      </c>
      <c r="D249" s="20">
        <f t="shared" si="48"/>
        <v>3379.284195111396</v>
      </c>
      <c r="E249" s="20">
        <f t="shared" si="49"/>
        <v>13.76762211101032</v>
      </c>
      <c r="F249" s="19">
        <f t="shared" si="45"/>
        <v>1699.9748112623747</v>
      </c>
      <c r="G249" s="20">
        <f t="shared" si="50"/>
        <v>1686.2071891513644</v>
      </c>
      <c r="H249" s="20">
        <f t="shared" si="51"/>
        <v>1693.0770059600316</v>
      </c>
      <c r="J249" s="8">
        <f t="shared" si="52"/>
        <v>239</v>
      </c>
      <c r="K249" s="8">
        <f t="shared" si="46"/>
        <v>20</v>
      </c>
      <c r="L249" s="20">
        <f t="shared" si="53"/>
        <v>3728.5597389886952</v>
      </c>
      <c r="M249" s="20">
        <f t="shared" si="42"/>
        <v>21.081818849867943</v>
      </c>
      <c r="N249" s="19">
        <f t="shared" si="43"/>
        <v>1880.1060915858441</v>
      </c>
      <c r="O249" s="20">
        <f t="shared" si="54"/>
        <v>1859.0242727359762</v>
      </c>
      <c r="P249" s="20">
        <f t="shared" si="55"/>
        <v>1869.5354662527191</v>
      </c>
    </row>
    <row r="250" spans="1:16" s="5" customFormat="1" x14ac:dyDescent="0.25">
      <c r="A250" s="4"/>
      <c r="B250" s="8">
        <f t="shared" si="47"/>
        <v>240</v>
      </c>
      <c r="C250" s="8">
        <f t="shared" si="44"/>
        <v>20</v>
      </c>
      <c r="D250" s="20">
        <f t="shared" si="48"/>
        <v>1693.0770059600316</v>
      </c>
      <c r="E250" s="20">
        <f t="shared" si="49"/>
        <v>6.89780529752991</v>
      </c>
      <c r="F250" s="19">
        <f t="shared" si="45"/>
        <v>1699.9748112623747</v>
      </c>
      <c r="G250" s="20">
        <f t="shared" si="50"/>
        <v>1693.0770059648448</v>
      </c>
      <c r="H250" s="20">
        <f t="shared" si="51"/>
        <v>-4.8132733354577795E-9</v>
      </c>
      <c r="J250" s="8">
        <f t="shared" si="52"/>
        <v>240</v>
      </c>
      <c r="K250" s="8">
        <f t="shared" si="46"/>
        <v>20</v>
      </c>
      <c r="L250" s="20">
        <f t="shared" si="53"/>
        <v>1869.5354662527191</v>
      </c>
      <c r="M250" s="20">
        <f t="shared" si="42"/>
        <v>10.570625333103379</v>
      </c>
      <c r="N250" s="19">
        <f t="shared" si="43"/>
        <v>1880.1060915858441</v>
      </c>
      <c r="O250" s="20">
        <f t="shared" si="54"/>
        <v>1869.5354662527407</v>
      </c>
      <c r="P250" s="20">
        <f t="shared" si="55"/>
        <v>-2.1600499167107046E-11</v>
      </c>
    </row>
    <row r="251" spans="1:16" s="5" customFormat="1" x14ac:dyDescent="0.25">
      <c r="A251" s="4"/>
      <c r="J251" s="8"/>
      <c r="K251" s="8"/>
      <c r="L251" s="20"/>
      <c r="M251" s="20"/>
      <c r="N251" s="19"/>
      <c r="O251" s="20"/>
      <c r="P251" s="20"/>
    </row>
    <row r="252" spans="1:16" s="5" customFormat="1" x14ac:dyDescent="0.25">
      <c r="A252" s="4"/>
      <c r="B252" s="8"/>
      <c r="C252" s="8"/>
      <c r="J252" s="8"/>
      <c r="K252" s="8"/>
    </row>
    <row r="253" spans="1:16" s="5" customFormat="1" x14ac:dyDescent="0.25">
      <c r="A253" s="4"/>
      <c r="B253" s="8"/>
      <c r="C253" s="8"/>
      <c r="J253" s="8"/>
      <c r="K253" s="8"/>
    </row>
    <row r="254" spans="1:16" s="5" customFormat="1" x14ac:dyDescent="0.25">
      <c r="A254" s="4"/>
      <c r="B254" s="8"/>
      <c r="C254" s="8"/>
      <c r="J254" s="8"/>
      <c r="K254" s="8"/>
    </row>
    <row r="255" spans="1:16" s="5" customFormat="1" x14ac:dyDescent="0.25">
      <c r="A255" s="4"/>
      <c r="B255" s="8"/>
      <c r="C255" s="8"/>
      <c r="J255" s="8"/>
      <c r="K255" s="8"/>
    </row>
    <row r="256" spans="1:16" s="5" customFormat="1" x14ac:dyDescent="0.25">
      <c r="A256" s="4"/>
      <c r="B256" s="8"/>
      <c r="C256" s="8"/>
      <c r="J256" s="8"/>
      <c r="K256" s="8"/>
    </row>
    <row r="257" spans="1:11" s="5" customFormat="1" x14ac:dyDescent="0.25">
      <c r="A257" s="4"/>
      <c r="B257" s="8"/>
      <c r="C257" s="8"/>
      <c r="J257" s="8"/>
      <c r="K257" s="8"/>
    </row>
    <row r="258" spans="1:11" s="5" customFormat="1" x14ac:dyDescent="0.25">
      <c r="A258" s="4"/>
      <c r="B258" s="8"/>
      <c r="C258" s="8"/>
      <c r="J258" s="8"/>
      <c r="K258" s="8"/>
    </row>
    <row r="259" spans="1:11" s="5" customFormat="1" x14ac:dyDescent="0.25">
      <c r="A259" s="4"/>
      <c r="B259" s="8"/>
      <c r="C259" s="8"/>
      <c r="J259" s="8"/>
      <c r="K259" s="8"/>
    </row>
    <row r="260" spans="1:11" s="5" customFormat="1" x14ac:dyDescent="0.25">
      <c r="A260" s="4"/>
      <c r="B260" s="8"/>
      <c r="C260" s="8"/>
      <c r="J260" s="8"/>
      <c r="K260" s="8"/>
    </row>
    <row r="261" spans="1:11" s="5" customFormat="1" x14ac:dyDescent="0.25">
      <c r="A261" s="4"/>
      <c r="B261" s="8"/>
      <c r="C261" s="8"/>
      <c r="J261" s="8"/>
      <c r="K261" s="8"/>
    </row>
    <row r="262" spans="1:11" s="5" customFormat="1" x14ac:dyDescent="0.25">
      <c r="A262" s="4"/>
      <c r="B262" s="8"/>
      <c r="C262" s="8"/>
      <c r="J262" s="8"/>
      <c r="K262" s="8"/>
    </row>
    <row r="263" spans="1:11" s="5" customFormat="1" x14ac:dyDescent="0.25">
      <c r="A263" s="4"/>
      <c r="B263" s="8"/>
      <c r="C263" s="8"/>
      <c r="J263" s="8"/>
      <c r="K263" s="8"/>
    </row>
    <row r="264" spans="1:11" s="5" customFormat="1" x14ac:dyDescent="0.25">
      <c r="A264" s="4"/>
      <c r="B264" s="8"/>
      <c r="C264" s="8"/>
      <c r="J264" s="8"/>
      <c r="K264" s="8"/>
    </row>
    <row r="265" spans="1:11" s="5" customFormat="1" x14ac:dyDescent="0.25">
      <c r="A265" s="4"/>
      <c r="B265" s="8"/>
      <c r="C265" s="8"/>
      <c r="J265" s="8"/>
      <c r="K265" s="8"/>
    </row>
    <row r="266" spans="1:11" s="5" customFormat="1" x14ac:dyDescent="0.25">
      <c r="A266" s="4"/>
      <c r="B266" s="8"/>
      <c r="C266" s="8"/>
      <c r="J266" s="8"/>
      <c r="K266" s="8"/>
    </row>
    <row r="267" spans="1:11" s="5" customFormat="1" x14ac:dyDescent="0.25">
      <c r="A267" s="4"/>
      <c r="B267" s="8"/>
      <c r="C267" s="8"/>
      <c r="J267" s="8"/>
      <c r="K267" s="8"/>
    </row>
    <row r="268" spans="1:11" s="5" customFormat="1" x14ac:dyDescent="0.25">
      <c r="A268" s="4"/>
      <c r="B268" s="8"/>
      <c r="C268" s="8"/>
      <c r="J268" s="8"/>
      <c r="K268" s="8"/>
    </row>
    <row r="269" spans="1:11" s="5" customFormat="1" x14ac:dyDescent="0.25">
      <c r="A269" s="4"/>
      <c r="B269" s="8"/>
      <c r="C269" s="8"/>
      <c r="J269" s="8"/>
      <c r="K269" s="8"/>
    </row>
    <row r="270" spans="1:11" s="5" customFormat="1" x14ac:dyDescent="0.25">
      <c r="A270" s="4"/>
      <c r="B270" s="8"/>
      <c r="C270" s="8"/>
      <c r="J270" s="8"/>
      <c r="K270" s="8"/>
    </row>
    <row r="271" spans="1:11" s="5" customFormat="1" x14ac:dyDescent="0.25">
      <c r="A271" s="4"/>
      <c r="B271" s="8"/>
      <c r="C271" s="8"/>
      <c r="J271" s="8"/>
      <c r="K271" s="8"/>
    </row>
    <row r="272" spans="1:11" s="5" customFormat="1" x14ac:dyDescent="0.25">
      <c r="A272" s="4"/>
      <c r="B272" s="8"/>
      <c r="C272" s="8"/>
      <c r="J272" s="8"/>
      <c r="K272" s="8"/>
    </row>
    <row r="273" spans="1:11" s="5" customFormat="1" x14ac:dyDescent="0.25">
      <c r="A273" s="4"/>
      <c r="B273" s="8"/>
      <c r="C273" s="8"/>
      <c r="J273" s="8"/>
      <c r="K273" s="8"/>
    </row>
    <row r="274" spans="1:11" s="5" customFormat="1" x14ac:dyDescent="0.25">
      <c r="A274" s="4"/>
      <c r="B274" s="8"/>
      <c r="C274" s="8"/>
      <c r="J274" s="8"/>
      <c r="K274" s="8"/>
    </row>
    <row r="275" spans="1:11" s="5" customFormat="1" x14ac:dyDescent="0.25">
      <c r="A275" s="4"/>
      <c r="B275" s="8"/>
      <c r="C275" s="8"/>
      <c r="J275" s="8"/>
      <c r="K275" s="8"/>
    </row>
    <row r="276" spans="1:11" s="5" customFormat="1" x14ac:dyDescent="0.25">
      <c r="A276" s="4"/>
      <c r="B276" s="8"/>
      <c r="C276" s="8"/>
      <c r="J276" s="8"/>
      <c r="K276" s="8"/>
    </row>
    <row r="277" spans="1:11" s="5" customFormat="1" x14ac:dyDescent="0.25">
      <c r="A277" s="4"/>
      <c r="B277" s="8"/>
      <c r="C277" s="8"/>
      <c r="J277" s="8"/>
      <c r="K277" s="8"/>
    </row>
    <row r="278" spans="1:11" s="5" customFormat="1" x14ac:dyDescent="0.25">
      <c r="A278" s="4"/>
      <c r="B278" s="8"/>
      <c r="C278" s="8"/>
      <c r="J278" s="8"/>
      <c r="K278" s="8"/>
    </row>
    <row r="279" spans="1:11" s="5" customFormat="1" x14ac:dyDescent="0.25">
      <c r="A279" s="4"/>
      <c r="B279" s="8"/>
      <c r="C279" s="8"/>
      <c r="J279" s="8"/>
      <c r="K279" s="8"/>
    </row>
    <row r="280" spans="1:11" s="5" customFormat="1" x14ac:dyDescent="0.25">
      <c r="A280" s="4"/>
      <c r="B280" s="8"/>
      <c r="C280" s="8"/>
      <c r="J280" s="8"/>
      <c r="K280" s="8"/>
    </row>
    <row r="281" spans="1:11" s="5" customFormat="1" x14ac:dyDescent="0.25">
      <c r="A281" s="4"/>
      <c r="B281" s="8"/>
      <c r="C281" s="8"/>
      <c r="J281" s="8"/>
      <c r="K281" s="8"/>
    </row>
    <row r="282" spans="1:11" s="5" customFormat="1" x14ac:dyDescent="0.25">
      <c r="A282" s="4"/>
      <c r="B282" s="8"/>
      <c r="C282" s="8"/>
      <c r="J282" s="8"/>
      <c r="K282" s="8"/>
    </row>
    <row r="283" spans="1:11" s="5" customFormat="1" x14ac:dyDescent="0.25">
      <c r="A283" s="4"/>
      <c r="B283" s="8"/>
      <c r="C283" s="8"/>
      <c r="J283" s="8"/>
      <c r="K283" s="8"/>
    </row>
    <row r="284" spans="1:11" s="5" customFormat="1" x14ac:dyDescent="0.25">
      <c r="A284" s="4"/>
      <c r="B284" s="8"/>
      <c r="C284" s="8"/>
      <c r="J284" s="8"/>
      <c r="K284" s="8"/>
    </row>
    <row r="285" spans="1:11" s="5" customFormat="1" x14ac:dyDescent="0.25">
      <c r="A285" s="4"/>
      <c r="B285" s="8"/>
      <c r="C285" s="8"/>
      <c r="J285" s="8"/>
      <c r="K285" s="8"/>
    </row>
    <row r="286" spans="1:11" s="5" customFormat="1" x14ac:dyDescent="0.25">
      <c r="A286" s="4"/>
      <c r="B286" s="8"/>
      <c r="C286" s="8"/>
      <c r="J286" s="8"/>
      <c r="K286" s="8"/>
    </row>
    <row r="287" spans="1:11" s="5" customFormat="1" x14ac:dyDescent="0.25">
      <c r="A287" s="4"/>
      <c r="B287" s="8"/>
      <c r="C287" s="8"/>
      <c r="J287" s="8"/>
      <c r="K287" s="8"/>
    </row>
    <row r="288" spans="1:11" s="5" customFormat="1" x14ac:dyDescent="0.25">
      <c r="A288" s="4"/>
      <c r="B288" s="8"/>
      <c r="C288" s="8"/>
      <c r="J288" s="8"/>
      <c r="K288" s="8"/>
    </row>
    <row r="289" spans="1:11" s="5" customFormat="1" x14ac:dyDescent="0.25">
      <c r="A289" s="4"/>
      <c r="B289" s="8"/>
      <c r="C289" s="8"/>
      <c r="J289" s="8"/>
      <c r="K289" s="8"/>
    </row>
    <row r="290" spans="1:11" s="5" customFormat="1" x14ac:dyDescent="0.25">
      <c r="A290" s="4"/>
      <c r="B290" s="8"/>
      <c r="C290" s="8"/>
      <c r="J290" s="8"/>
      <c r="K290" s="8"/>
    </row>
    <row r="291" spans="1:11" s="5" customFormat="1" x14ac:dyDescent="0.25">
      <c r="A291" s="4"/>
      <c r="B291" s="8"/>
      <c r="C291" s="8"/>
      <c r="J291" s="8"/>
      <c r="K291" s="8"/>
    </row>
    <row r="292" spans="1:11" s="5" customFormat="1" x14ac:dyDescent="0.25">
      <c r="A292" s="4"/>
      <c r="B292" s="8"/>
      <c r="C292" s="8"/>
      <c r="J292" s="8"/>
      <c r="K292" s="8"/>
    </row>
    <row r="293" spans="1:11" s="5" customFormat="1" x14ac:dyDescent="0.25">
      <c r="A293" s="4"/>
      <c r="B293" s="8"/>
      <c r="C293" s="8"/>
      <c r="J293" s="8"/>
      <c r="K293" s="8"/>
    </row>
    <row r="294" spans="1:11" s="5" customFormat="1" x14ac:dyDescent="0.25">
      <c r="A294" s="4"/>
      <c r="B294" s="8"/>
      <c r="C294" s="8"/>
      <c r="J294" s="8"/>
      <c r="K294" s="8"/>
    </row>
    <row r="295" spans="1:11" s="5" customFormat="1" x14ac:dyDescent="0.25">
      <c r="A295" s="4"/>
      <c r="B295" s="8"/>
      <c r="C295" s="8"/>
      <c r="J295" s="8"/>
      <c r="K295" s="8"/>
    </row>
    <row r="296" spans="1:11" s="5" customFormat="1" x14ac:dyDescent="0.25">
      <c r="A296" s="4"/>
      <c r="B296" s="8"/>
      <c r="C296" s="8"/>
      <c r="J296" s="8"/>
      <c r="K296" s="8"/>
    </row>
    <row r="297" spans="1:11" s="5" customFormat="1" x14ac:dyDescent="0.25">
      <c r="A297" s="4"/>
      <c r="B297" s="8"/>
      <c r="C297" s="8"/>
      <c r="J297" s="8"/>
      <c r="K297" s="8"/>
    </row>
    <row r="298" spans="1:11" s="5" customFormat="1" x14ac:dyDescent="0.25">
      <c r="A298" s="4"/>
      <c r="B298" s="8"/>
      <c r="C298" s="8"/>
      <c r="J298" s="8"/>
      <c r="K298" s="8"/>
    </row>
    <row r="299" spans="1:11" s="5" customFormat="1" x14ac:dyDescent="0.25">
      <c r="A299" s="4"/>
      <c r="B299" s="8"/>
      <c r="C299" s="8"/>
      <c r="J299" s="8"/>
      <c r="K299" s="8"/>
    </row>
    <row r="300" spans="1:11" s="5" customFormat="1" x14ac:dyDescent="0.25">
      <c r="A300" s="4"/>
      <c r="B300" s="8"/>
      <c r="C300" s="8"/>
      <c r="J300" s="8"/>
      <c r="K300" s="8"/>
    </row>
    <row r="301" spans="1:11" s="5" customFormat="1" x14ac:dyDescent="0.25">
      <c r="A301" s="4"/>
      <c r="B301" s="8"/>
      <c r="C301" s="8"/>
      <c r="J301" s="8"/>
      <c r="K301" s="8"/>
    </row>
    <row r="302" spans="1:11" s="5" customFormat="1" x14ac:dyDescent="0.25">
      <c r="A302" s="4"/>
    </row>
    <row r="303" spans="1:11" s="5" customFormat="1" x14ac:dyDescent="0.25">
      <c r="A303" s="4"/>
    </row>
    <row r="304" spans="1:11" s="5" customFormat="1" x14ac:dyDescent="0.25">
      <c r="A304" s="4"/>
    </row>
    <row r="305" spans="1:1" s="5" customFormat="1" x14ac:dyDescent="0.25">
      <c r="A305" s="4"/>
    </row>
    <row r="306" spans="1:1" s="5" customFormat="1" x14ac:dyDescent="0.25">
      <c r="A306" s="4"/>
    </row>
    <row r="307" spans="1:1" s="5" customFormat="1" x14ac:dyDescent="0.25">
      <c r="A307" s="4"/>
    </row>
    <row r="308" spans="1:1" s="5" customFormat="1" x14ac:dyDescent="0.25">
      <c r="A308" s="4"/>
    </row>
    <row r="309" spans="1:1" s="5" customFormat="1" x14ac:dyDescent="0.25">
      <c r="A309" s="4"/>
    </row>
    <row r="310" spans="1:1" s="5" customFormat="1" x14ac:dyDescent="0.25">
      <c r="A310" s="4"/>
    </row>
    <row r="311" spans="1:1" s="5" customFormat="1" x14ac:dyDescent="0.25">
      <c r="A311" s="4"/>
    </row>
    <row r="312" spans="1:1" s="5" customFormat="1" x14ac:dyDescent="0.25">
      <c r="A312" s="4"/>
    </row>
    <row r="313" spans="1:1" s="5" customFormat="1" x14ac:dyDescent="0.25">
      <c r="A313" s="4"/>
    </row>
    <row r="314" spans="1:1" s="5" customFormat="1" x14ac:dyDescent="0.25">
      <c r="A314" s="4"/>
    </row>
    <row r="315" spans="1:1" s="5" customFormat="1" x14ac:dyDescent="0.25">
      <c r="A315" s="4"/>
    </row>
    <row r="316" spans="1:1" s="5" customFormat="1" x14ac:dyDescent="0.25">
      <c r="A316" s="4"/>
    </row>
    <row r="317" spans="1:1" s="5" customFormat="1" x14ac:dyDescent="0.25">
      <c r="A317" s="4"/>
    </row>
    <row r="318" spans="1:1" s="5" customFormat="1" x14ac:dyDescent="0.25">
      <c r="A318" s="4"/>
    </row>
    <row r="319" spans="1:1" s="5" customFormat="1" x14ac:dyDescent="0.25">
      <c r="A319" s="4"/>
    </row>
    <row r="320" spans="1:1" s="5" customFormat="1" x14ac:dyDescent="0.25">
      <c r="A320" s="4"/>
    </row>
    <row r="321" spans="1:1" s="5" customFormat="1" x14ac:dyDescent="0.25">
      <c r="A321" s="4"/>
    </row>
    <row r="322" spans="1:1" s="5" customFormat="1" x14ac:dyDescent="0.25">
      <c r="A322" s="4"/>
    </row>
    <row r="323" spans="1:1" s="5" customFormat="1" x14ac:dyDescent="0.25">
      <c r="A323" s="4"/>
    </row>
    <row r="324" spans="1:1" s="5" customFormat="1" x14ac:dyDescent="0.25">
      <c r="A324" s="4"/>
    </row>
    <row r="325" spans="1:1" s="5" customFormat="1" x14ac:dyDescent="0.25">
      <c r="A325" s="4"/>
    </row>
    <row r="326" spans="1:1" s="5" customFormat="1" x14ac:dyDescent="0.25">
      <c r="A326" s="4"/>
    </row>
    <row r="327" spans="1:1" s="5" customFormat="1" x14ac:dyDescent="0.25">
      <c r="A327" s="4"/>
    </row>
    <row r="328" spans="1:1" s="5" customFormat="1" x14ac:dyDescent="0.25">
      <c r="A328" s="4"/>
    </row>
    <row r="329" spans="1:1" s="5" customFormat="1" x14ac:dyDescent="0.25">
      <c r="A329" s="4"/>
    </row>
    <row r="330" spans="1:1" s="5" customFormat="1" x14ac:dyDescent="0.25">
      <c r="A330" s="4"/>
    </row>
    <row r="331" spans="1:1" s="5" customFormat="1" x14ac:dyDescent="0.25">
      <c r="A331" s="4"/>
    </row>
    <row r="332" spans="1:1" s="5" customFormat="1" x14ac:dyDescent="0.25">
      <c r="A332" s="4"/>
    </row>
    <row r="333" spans="1:1" s="5" customFormat="1" x14ac:dyDescent="0.25">
      <c r="A333" s="4"/>
    </row>
    <row r="334" spans="1:1" s="5" customFormat="1" x14ac:dyDescent="0.25">
      <c r="A334" s="4"/>
    </row>
    <row r="335" spans="1:1" s="5" customFormat="1" x14ac:dyDescent="0.25">
      <c r="A335" s="4"/>
    </row>
    <row r="336" spans="1:1" s="5" customFormat="1" x14ac:dyDescent="0.25">
      <c r="A336" s="4"/>
    </row>
    <row r="337" spans="1:1" s="5" customFormat="1" x14ac:dyDescent="0.25">
      <c r="A337" s="4"/>
    </row>
    <row r="338" spans="1:1" s="5" customFormat="1" x14ac:dyDescent="0.25">
      <c r="A338" s="4"/>
    </row>
    <row r="339" spans="1:1" s="5" customFormat="1" x14ac:dyDescent="0.25">
      <c r="A339" s="4"/>
    </row>
    <row r="340" spans="1:1" s="5" customFormat="1" x14ac:dyDescent="0.25">
      <c r="A340" s="4"/>
    </row>
    <row r="341" spans="1:1" s="5" customFormat="1" x14ac:dyDescent="0.25">
      <c r="A341" s="4"/>
    </row>
    <row r="342" spans="1:1" s="5" customFormat="1" x14ac:dyDescent="0.25">
      <c r="A342" s="4"/>
    </row>
    <row r="343" spans="1:1" s="5" customFormat="1" x14ac:dyDescent="0.25">
      <c r="A343" s="4"/>
    </row>
    <row r="344" spans="1:1" s="5" customFormat="1" x14ac:dyDescent="0.25">
      <c r="A344" s="4"/>
    </row>
    <row r="345" spans="1:1" s="5" customFormat="1" x14ac:dyDescent="0.25">
      <c r="A345" s="4"/>
    </row>
    <row r="346" spans="1:1" s="5" customFormat="1" x14ac:dyDescent="0.25">
      <c r="A346" s="4"/>
    </row>
    <row r="347" spans="1:1" s="5" customFormat="1" x14ac:dyDescent="0.25">
      <c r="A347" s="4"/>
    </row>
    <row r="348" spans="1:1" s="5" customFormat="1" x14ac:dyDescent="0.25">
      <c r="A348" s="4"/>
    </row>
    <row r="349" spans="1:1" s="5" customFormat="1" x14ac:dyDescent="0.25">
      <c r="A349" s="4"/>
    </row>
    <row r="350" spans="1:1" s="5" customFormat="1" x14ac:dyDescent="0.25">
      <c r="A350" s="4"/>
    </row>
    <row r="351" spans="1:1" s="5" customFormat="1" x14ac:dyDescent="0.25">
      <c r="A351" s="4"/>
    </row>
    <row r="352" spans="1:1" s="5" customFormat="1" x14ac:dyDescent="0.25">
      <c r="A352" s="4"/>
    </row>
    <row r="353" spans="1:1" s="5" customFormat="1" x14ac:dyDescent="0.25">
      <c r="A353" s="4"/>
    </row>
    <row r="354" spans="1:1" s="5" customFormat="1" x14ac:dyDescent="0.25">
      <c r="A354" s="4"/>
    </row>
    <row r="355" spans="1:1" s="5" customFormat="1" x14ac:dyDescent="0.25">
      <c r="A355" s="4"/>
    </row>
    <row r="356" spans="1:1" s="5" customFormat="1" x14ac:dyDescent="0.25">
      <c r="A356" s="4"/>
    </row>
    <row r="357" spans="1:1" s="5" customFormat="1" x14ac:dyDescent="0.25">
      <c r="A357" s="4"/>
    </row>
    <row r="358" spans="1:1" s="5" customFormat="1" x14ac:dyDescent="0.25">
      <c r="A358" s="4"/>
    </row>
    <row r="359" spans="1:1" s="5" customFormat="1" x14ac:dyDescent="0.25">
      <c r="A359" s="4"/>
    </row>
    <row r="360" spans="1:1" s="5" customFormat="1" x14ac:dyDescent="0.25">
      <c r="A360" s="4"/>
    </row>
    <row r="361" spans="1:1" s="5" customFormat="1" x14ac:dyDescent="0.25">
      <c r="A361" s="4"/>
    </row>
    <row r="362" spans="1:1" s="5" customFormat="1" x14ac:dyDescent="0.25">
      <c r="A362" s="4"/>
    </row>
    <row r="363" spans="1:1" s="5" customFormat="1" x14ac:dyDescent="0.25">
      <c r="A363" s="4"/>
    </row>
    <row r="364" spans="1:1" s="5" customFormat="1" x14ac:dyDescent="0.25">
      <c r="A364" s="4"/>
    </row>
    <row r="365" spans="1:1" s="5" customFormat="1" x14ac:dyDescent="0.25">
      <c r="A365" s="4"/>
    </row>
    <row r="366" spans="1:1" s="5" customFormat="1" x14ac:dyDescent="0.25">
      <c r="A366" s="4"/>
    </row>
    <row r="367" spans="1:1" s="5" customFormat="1" x14ac:dyDescent="0.25">
      <c r="A367" s="4"/>
    </row>
    <row r="368" spans="1:1" s="5" customFormat="1" x14ac:dyDescent="0.25">
      <c r="A368" s="4"/>
    </row>
    <row r="369" spans="1:1" s="5" customFormat="1" x14ac:dyDescent="0.25">
      <c r="A369" s="4"/>
    </row>
    <row r="370" spans="1:1" s="5" customFormat="1" x14ac:dyDescent="0.25">
      <c r="A370" s="4"/>
    </row>
    <row r="371" spans="1:1" s="5" customFormat="1" x14ac:dyDescent="0.25">
      <c r="A371" s="4"/>
    </row>
    <row r="372" spans="1:1" s="5" customFormat="1" x14ac:dyDescent="0.25">
      <c r="A372" s="4"/>
    </row>
    <row r="373" spans="1:1" s="5" customFormat="1" x14ac:dyDescent="0.25">
      <c r="A373" s="4"/>
    </row>
    <row r="374" spans="1:1" s="5" customFormat="1" x14ac:dyDescent="0.25">
      <c r="A374" s="4"/>
    </row>
    <row r="375" spans="1:1" s="5" customFormat="1" x14ac:dyDescent="0.25">
      <c r="A375" s="4"/>
    </row>
    <row r="376" spans="1:1" s="5" customFormat="1" x14ac:dyDescent="0.25">
      <c r="A376" s="4"/>
    </row>
    <row r="377" spans="1:1" s="5" customFormat="1" x14ac:dyDescent="0.25">
      <c r="A377" s="4"/>
    </row>
    <row r="378" spans="1:1" s="5" customFormat="1" x14ac:dyDescent="0.25">
      <c r="A378" s="4"/>
    </row>
    <row r="379" spans="1:1" s="5" customFormat="1" x14ac:dyDescent="0.25">
      <c r="A379" s="4"/>
    </row>
    <row r="380" spans="1:1" s="5" customFormat="1" x14ac:dyDescent="0.25">
      <c r="A380" s="4"/>
    </row>
    <row r="381" spans="1:1" s="5" customFormat="1" x14ac:dyDescent="0.25">
      <c r="A381" s="4"/>
    </row>
    <row r="382" spans="1:1" s="5" customFormat="1" x14ac:dyDescent="0.25">
      <c r="A382" s="4"/>
    </row>
    <row r="383" spans="1:1" s="5" customFormat="1" x14ac:dyDescent="0.25">
      <c r="A383" s="4"/>
    </row>
    <row r="384" spans="1:1" s="5" customFormat="1" x14ac:dyDescent="0.25">
      <c r="A384" s="4"/>
    </row>
    <row r="385" spans="1:1" s="5" customFormat="1" x14ac:dyDescent="0.25">
      <c r="A385" s="4"/>
    </row>
    <row r="386" spans="1:1" s="5" customFormat="1" x14ac:dyDescent="0.25">
      <c r="A386" s="4"/>
    </row>
    <row r="387" spans="1:1" s="5" customFormat="1" x14ac:dyDescent="0.25">
      <c r="A387" s="4"/>
    </row>
    <row r="388" spans="1:1" s="5" customFormat="1" x14ac:dyDescent="0.25">
      <c r="A388" s="4"/>
    </row>
    <row r="389" spans="1:1" s="5" customFormat="1" x14ac:dyDescent="0.25">
      <c r="A389" s="4"/>
    </row>
    <row r="390" spans="1:1" s="5" customFormat="1" x14ac:dyDescent="0.25">
      <c r="A390" s="4"/>
    </row>
    <row r="391" spans="1:1" s="5" customFormat="1" x14ac:dyDescent="0.25">
      <c r="A391" s="4"/>
    </row>
    <row r="392" spans="1:1" s="5" customFormat="1" x14ac:dyDescent="0.25">
      <c r="A392" s="4"/>
    </row>
    <row r="393" spans="1:1" s="5" customFormat="1" x14ac:dyDescent="0.25">
      <c r="A393" s="4"/>
    </row>
    <row r="394" spans="1:1" s="5" customFormat="1" x14ac:dyDescent="0.25">
      <c r="A394" s="4"/>
    </row>
    <row r="395" spans="1:1" s="5" customFormat="1" x14ac:dyDescent="0.25">
      <c r="A395" s="4"/>
    </row>
    <row r="396" spans="1:1" s="5" customFormat="1" x14ac:dyDescent="0.25">
      <c r="A396" s="4"/>
    </row>
    <row r="397" spans="1:1" s="5" customFormat="1" x14ac:dyDescent="0.25">
      <c r="A397" s="4"/>
    </row>
    <row r="398" spans="1:1" s="5" customFormat="1" x14ac:dyDescent="0.25">
      <c r="A398" s="4"/>
    </row>
    <row r="399" spans="1:1" s="5" customFormat="1" x14ac:dyDescent="0.25">
      <c r="A399" s="4"/>
    </row>
    <row r="400" spans="1:1" s="5" customFormat="1" x14ac:dyDescent="0.25">
      <c r="A400" s="4"/>
    </row>
    <row r="401" spans="1:1" s="5" customFormat="1" x14ac:dyDescent="0.25">
      <c r="A401" s="4"/>
    </row>
    <row r="402" spans="1:1" s="5" customFormat="1" x14ac:dyDescent="0.25">
      <c r="A402" s="4"/>
    </row>
    <row r="403" spans="1:1" s="5" customFormat="1" x14ac:dyDescent="0.25">
      <c r="A403" s="4"/>
    </row>
    <row r="404" spans="1:1" s="5" customFormat="1" x14ac:dyDescent="0.25">
      <c r="A404" s="4"/>
    </row>
    <row r="405" spans="1:1" s="5" customFormat="1" x14ac:dyDescent="0.25">
      <c r="A405" s="4"/>
    </row>
    <row r="406" spans="1:1" s="5" customFormat="1" x14ac:dyDescent="0.25">
      <c r="A406" s="4"/>
    </row>
    <row r="407" spans="1:1" s="5" customFormat="1" x14ac:dyDescent="0.25">
      <c r="A407" s="4"/>
    </row>
    <row r="408" spans="1:1" s="5" customFormat="1" x14ac:dyDescent="0.25">
      <c r="A408" s="4"/>
    </row>
    <row r="409" spans="1:1" s="5" customFormat="1" x14ac:dyDescent="0.25">
      <c r="A409" s="4"/>
    </row>
    <row r="410" spans="1:1" s="5" customFormat="1" x14ac:dyDescent="0.25">
      <c r="A410" s="4"/>
    </row>
    <row r="411" spans="1:1" s="5" customFormat="1" x14ac:dyDescent="0.25">
      <c r="A411" s="4"/>
    </row>
    <row r="412" spans="1:1" s="5" customFormat="1" x14ac:dyDescent="0.25">
      <c r="A412" s="4"/>
    </row>
    <row r="413" spans="1:1" s="5" customFormat="1" x14ac:dyDescent="0.25">
      <c r="A413" s="4"/>
    </row>
    <row r="414" spans="1:1" s="5" customFormat="1" x14ac:dyDescent="0.25">
      <c r="A414" s="4"/>
    </row>
    <row r="415" spans="1:1" s="5" customFormat="1" x14ac:dyDescent="0.25">
      <c r="A415" s="4"/>
    </row>
    <row r="416" spans="1:1" s="5" customFormat="1" x14ac:dyDescent="0.25">
      <c r="A416" s="4"/>
    </row>
    <row r="417" spans="1:1" s="5" customFormat="1" x14ac:dyDescent="0.25">
      <c r="A417" s="4"/>
    </row>
    <row r="418" spans="1:1" s="5" customFormat="1" x14ac:dyDescent="0.25">
      <c r="A418" s="4"/>
    </row>
    <row r="419" spans="1:1" s="5" customFormat="1" x14ac:dyDescent="0.25">
      <c r="A419" s="4"/>
    </row>
    <row r="420" spans="1:1" s="5" customFormat="1" x14ac:dyDescent="0.25">
      <c r="A420" s="4"/>
    </row>
    <row r="421" spans="1:1" s="5" customFormat="1" x14ac:dyDescent="0.25">
      <c r="A421" s="4"/>
    </row>
    <row r="422" spans="1:1" s="5" customFormat="1" x14ac:dyDescent="0.25">
      <c r="A422" s="4"/>
    </row>
    <row r="423" spans="1:1" s="5" customFormat="1" x14ac:dyDescent="0.25">
      <c r="A423" s="4"/>
    </row>
    <row r="424" spans="1:1" s="5" customFormat="1" x14ac:dyDescent="0.25">
      <c r="A424" s="4"/>
    </row>
    <row r="425" spans="1:1" s="5" customFormat="1" x14ac:dyDescent="0.25">
      <c r="A425" s="4"/>
    </row>
    <row r="426" spans="1:1" s="5" customFormat="1" x14ac:dyDescent="0.25">
      <c r="A426" s="4"/>
    </row>
    <row r="427" spans="1:1" s="5" customFormat="1" x14ac:dyDescent="0.25">
      <c r="A427" s="4"/>
    </row>
    <row r="428" spans="1:1" s="5" customFormat="1" x14ac:dyDescent="0.25">
      <c r="A428" s="4"/>
    </row>
    <row r="429" spans="1:1" s="5" customFormat="1" x14ac:dyDescent="0.25">
      <c r="A429" s="4"/>
    </row>
    <row r="430" spans="1:1" s="5" customFormat="1" x14ac:dyDescent="0.25">
      <c r="A430" s="4"/>
    </row>
    <row r="431" spans="1:1" s="5" customFormat="1" x14ac:dyDescent="0.25">
      <c r="A431" s="4"/>
    </row>
    <row r="432" spans="1:1" s="5" customFormat="1" x14ac:dyDescent="0.25">
      <c r="A432" s="4"/>
    </row>
    <row r="433" spans="1:1" s="5" customFormat="1" x14ac:dyDescent="0.25">
      <c r="A433" s="4"/>
    </row>
    <row r="434" spans="1:1" s="5" customFormat="1" x14ac:dyDescent="0.25">
      <c r="A434" s="4"/>
    </row>
    <row r="435" spans="1:1" s="5" customFormat="1" x14ac:dyDescent="0.25">
      <c r="A435" s="4"/>
    </row>
    <row r="436" spans="1:1" s="5" customFormat="1" x14ac:dyDescent="0.25">
      <c r="A436" s="4"/>
    </row>
    <row r="437" spans="1:1" s="5" customFormat="1" x14ac:dyDescent="0.25">
      <c r="A437" s="4"/>
    </row>
    <row r="438" spans="1:1" s="5" customFormat="1" x14ac:dyDescent="0.25">
      <c r="A438" s="4"/>
    </row>
    <row r="439" spans="1:1" s="5" customFormat="1" x14ac:dyDescent="0.25">
      <c r="A439" s="4"/>
    </row>
    <row r="440" spans="1:1" s="5" customFormat="1" x14ac:dyDescent="0.25">
      <c r="A440" s="4"/>
    </row>
    <row r="441" spans="1:1" s="5" customFormat="1" x14ac:dyDescent="0.25">
      <c r="A441" s="4"/>
    </row>
    <row r="442" spans="1:1" s="5" customFormat="1" x14ac:dyDescent="0.25">
      <c r="A442" s="4"/>
    </row>
    <row r="443" spans="1:1" s="5" customFormat="1" x14ac:dyDescent="0.25">
      <c r="A443" s="4"/>
    </row>
    <row r="444" spans="1:1" s="5" customFormat="1" x14ac:dyDescent="0.25">
      <c r="A444" s="4"/>
    </row>
    <row r="445" spans="1:1" s="5" customFormat="1" x14ac:dyDescent="0.25">
      <c r="A445" s="4"/>
    </row>
    <row r="446" spans="1:1" s="5" customFormat="1" x14ac:dyDescent="0.25">
      <c r="A446" s="4"/>
    </row>
    <row r="447" spans="1:1" s="5" customFormat="1" x14ac:dyDescent="0.25">
      <c r="A447" s="4"/>
    </row>
    <row r="448" spans="1:1" s="5" customFormat="1" x14ac:dyDescent="0.25">
      <c r="A448" s="4"/>
    </row>
    <row r="449" spans="1:1" s="5" customFormat="1" x14ac:dyDescent="0.25">
      <c r="A449" s="4"/>
    </row>
    <row r="450" spans="1:1" s="5" customFormat="1" x14ac:dyDescent="0.25">
      <c r="A450" s="4"/>
    </row>
    <row r="451" spans="1:1" s="5" customFormat="1" x14ac:dyDescent="0.25">
      <c r="A451" s="4"/>
    </row>
    <row r="452" spans="1:1" s="5" customFormat="1" x14ac:dyDescent="0.25">
      <c r="A452" s="4"/>
    </row>
    <row r="453" spans="1:1" s="5" customFormat="1" x14ac:dyDescent="0.25">
      <c r="A453" s="4"/>
    </row>
    <row r="454" spans="1:1" s="5" customFormat="1" x14ac:dyDescent="0.25">
      <c r="A454" s="4"/>
    </row>
    <row r="455" spans="1:1" s="5" customFormat="1" x14ac:dyDescent="0.25">
      <c r="A455" s="4"/>
    </row>
    <row r="456" spans="1:1" s="5" customFormat="1" x14ac:dyDescent="0.25">
      <c r="A456" s="4"/>
    </row>
    <row r="457" spans="1:1" s="5" customFormat="1" x14ac:dyDescent="0.25">
      <c r="A457" s="4"/>
    </row>
    <row r="458" spans="1:1" s="5" customFormat="1" x14ac:dyDescent="0.25">
      <c r="A458" s="4"/>
    </row>
    <row r="459" spans="1:1" s="5" customFormat="1" x14ac:dyDescent="0.25">
      <c r="A459" s="4"/>
    </row>
    <row r="460" spans="1:1" s="5" customFormat="1" x14ac:dyDescent="0.25">
      <c r="A460" s="4"/>
    </row>
    <row r="461" spans="1:1" s="5" customFormat="1" x14ac:dyDescent="0.25">
      <c r="A461" s="4"/>
    </row>
    <row r="462" spans="1:1" s="5" customFormat="1" x14ac:dyDescent="0.25">
      <c r="A462" s="4"/>
    </row>
    <row r="463" spans="1:1" s="5" customFormat="1" x14ac:dyDescent="0.25">
      <c r="A463" s="4"/>
    </row>
    <row r="464" spans="1:1" s="5" customFormat="1" x14ac:dyDescent="0.25">
      <c r="A464" s="4"/>
    </row>
    <row r="465" spans="1:1" s="5" customFormat="1" x14ac:dyDescent="0.25">
      <c r="A465" s="4"/>
    </row>
    <row r="466" spans="1:1" s="5" customFormat="1" x14ac:dyDescent="0.25">
      <c r="A466" s="4"/>
    </row>
    <row r="467" spans="1:1" s="5" customFormat="1" x14ac:dyDescent="0.25">
      <c r="A467" s="4"/>
    </row>
    <row r="468" spans="1:1" s="5" customFormat="1" x14ac:dyDescent="0.25">
      <c r="A468" s="4"/>
    </row>
    <row r="469" spans="1:1" s="5" customFormat="1" x14ac:dyDescent="0.25">
      <c r="A469" s="4"/>
    </row>
    <row r="470" spans="1:1" s="5" customFormat="1" x14ac:dyDescent="0.25">
      <c r="A470" s="4"/>
    </row>
    <row r="471" spans="1:1" s="5" customFormat="1" x14ac:dyDescent="0.25">
      <c r="A471" s="4"/>
    </row>
    <row r="472" spans="1:1" s="5" customFormat="1" x14ac:dyDescent="0.25">
      <c r="A472" s="4"/>
    </row>
    <row r="473" spans="1:1" s="5" customFormat="1" x14ac:dyDescent="0.25">
      <c r="A473" s="4"/>
    </row>
    <row r="474" spans="1:1" s="5" customFormat="1" x14ac:dyDescent="0.25">
      <c r="A474" s="4"/>
    </row>
    <row r="475" spans="1:1" s="5" customFormat="1" x14ac:dyDescent="0.25">
      <c r="A475" s="4"/>
    </row>
    <row r="476" spans="1:1" s="5" customFormat="1" x14ac:dyDescent="0.25">
      <c r="A476" s="4"/>
    </row>
    <row r="477" spans="1:1" s="5" customFormat="1" x14ac:dyDescent="0.25">
      <c r="A477" s="4"/>
    </row>
    <row r="478" spans="1:1" s="5" customFormat="1" x14ac:dyDescent="0.25">
      <c r="A478" s="4"/>
    </row>
    <row r="479" spans="1:1" s="5" customFormat="1" x14ac:dyDescent="0.25">
      <c r="A479" s="4"/>
    </row>
    <row r="480" spans="1:1" s="5" customFormat="1" x14ac:dyDescent="0.25">
      <c r="A480" s="4"/>
    </row>
    <row r="481" spans="1:1" s="5" customFormat="1" x14ac:dyDescent="0.25">
      <c r="A481" s="4"/>
    </row>
    <row r="482" spans="1:1" s="5" customFormat="1" x14ac:dyDescent="0.25">
      <c r="A482" s="4"/>
    </row>
    <row r="483" spans="1:1" s="5" customFormat="1" x14ac:dyDescent="0.25">
      <c r="A483" s="4"/>
    </row>
    <row r="484" spans="1:1" s="5" customFormat="1" x14ac:dyDescent="0.25">
      <c r="A484" s="4"/>
    </row>
    <row r="485" spans="1:1" s="5" customFormat="1" x14ac:dyDescent="0.25">
      <c r="A485" s="4"/>
    </row>
    <row r="486" spans="1:1" s="5" customFormat="1" x14ac:dyDescent="0.25">
      <c r="A486" s="4"/>
    </row>
    <row r="487" spans="1:1" s="5" customFormat="1" x14ac:dyDescent="0.25">
      <c r="A487" s="4"/>
    </row>
    <row r="488" spans="1:1" s="5" customFormat="1" x14ac:dyDescent="0.25">
      <c r="A488" s="4"/>
    </row>
    <row r="489" spans="1:1" s="5" customFormat="1" x14ac:dyDescent="0.25">
      <c r="A489" s="4"/>
    </row>
    <row r="490" spans="1:1" s="5" customFormat="1" x14ac:dyDescent="0.25">
      <c r="A490" s="4"/>
    </row>
    <row r="491" spans="1:1" s="5" customFormat="1" x14ac:dyDescent="0.25">
      <c r="A491" s="4"/>
    </row>
    <row r="492" spans="1:1" s="5" customFormat="1" x14ac:dyDescent="0.25">
      <c r="A492" s="4"/>
    </row>
    <row r="493" spans="1:1" s="5" customFormat="1" x14ac:dyDescent="0.25">
      <c r="A493" s="4"/>
    </row>
    <row r="494" spans="1:1" s="5" customFormat="1" x14ac:dyDescent="0.25">
      <c r="A494" s="4"/>
    </row>
    <row r="495" spans="1:1" s="5" customFormat="1" x14ac:dyDescent="0.25">
      <c r="A495" s="4"/>
    </row>
    <row r="496" spans="1:1" s="5" customFormat="1" x14ac:dyDescent="0.25">
      <c r="A496" s="4"/>
    </row>
    <row r="497" spans="1:1" s="5" customFormat="1" x14ac:dyDescent="0.25">
      <c r="A497" s="4"/>
    </row>
    <row r="498" spans="1:1" s="5" customFormat="1" x14ac:dyDescent="0.25">
      <c r="A498" s="4"/>
    </row>
    <row r="499" spans="1:1" s="5" customFormat="1" x14ac:dyDescent="0.25">
      <c r="A499" s="4"/>
    </row>
    <row r="500" spans="1:1" s="5" customFormat="1" x14ac:dyDescent="0.25">
      <c r="A500" s="4"/>
    </row>
    <row r="501" spans="1:1" s="5" customFormat="1" x14ac:dyDescent="0.25">
      <c r="A501" s="4"/>
    </row>
    <row r="502" spans="1:1" s="5" customFormat="1" x14ac:dyDescent="0.25">
      <c r="A502" s="4"/>
    </row>
    <row r="503" spans="1:1" s="5" customFormat="1" x14ac:dyDescent="0.25">
      <c r="A503" s="4"/>
    </row>
    <row r="504" spans="1:1" s="5" customFormat="1" x14ac:dyDescent="0.25">
      <c r="A504" s="4"/>
    </row>
    <row r="505" spans="1:1" s="5" customFormat="1" x14ac:dyDescent="0.25">
      <c r="A505" s="4"/>
    </row>
    <row r="506" spans="1:1" s="5" customFormat="1" x14ac:dyDescent="0.25">
      <c r="A506" s="4"/>
    </row>
    <row r="507" spans="1:1" s="5" customFormat="1" x14ac:dyDescent="0.25">
      <c r="A507" s="4"/>
    </row>
    <row r="508" spans="1:1" s="5" customFormat="1" x14ac:dyDescent="0.25">
      <c r="A508" s="4"/>
    </row>
    <row r="509" spans="1:1" s="5" customFormat="1" x14ac:dyDescent="0.25">
      <c r="A509" s="4"/>
    </row>
    <row r="510" spans="1:1" s="5" customFormat="1" x14ac:dyDescent="0.25">
      <c r="A510" s="4"/>
    </row>
    <row r="511" spans="1:1" s="5" customFormat="1" x14ac:dyDescent="0.25">
      <c r="A511" s="4"/>
    </row>
    <row r="512" spans="1:1" s="5" customFormat="1" x14ac:dyDescent="0.25">
      <c r="A512" s="4"/>
    </row>
    <row r="513" spans="1:1" s="5" customFormat="1" x14ac:dyDescent="0.25">
      <c r="A513" s="4"/>
    </row>
    <row r="514" spans="1:1" s="5" customFormat="1" x14ac:dyDescent="0.25">
      <c r="A514" s="4"/>
    </row>
    <row r="515" spans="1:1" s="5" customFormat="1" x14ac:dyDescent="0.25">
      <c r="A515" s="4"/>
    </row>
    <row r="516" spans="1:1" s="5" customFormat="1" x14ac:dyDescent="0.25">
      <c r="A516" s="4"/>
    </row>
    <row r="517" spans="1:1" s="5" customFormat="1" x14ac:dyDescent="0.25">
      <c r="A517" s="4"/>
    </row>
    <row r="518" spans="1:1" s="5" customFormat="1" x14ac:dyDescent="0.25">
      <c r="A518" s="4"/>
    </row>
    <row r="519" spans="1:1" s="5" customFormat="1" x14ac:dyDescent="0.25">
      <c r="A519" s="4"/>
    </row>
    <row r="520" spans="1:1" s="5" customFormat="1" x14ac:dyDescent="0.25">
      <c r="A520" s="4"/>
    </row>
    <row r="521" spans="1:1" s="5" customFormat="1" x14ac:dyDescent="0.25">
      <c r="A521" s="4"/>
    </row>
    <row r="522" spans="1:1" s="5" customFormat="1" x14ac:dyDescent="0.25">
      <c r="A522" s="4"/>
    </row>
    <row r="523" spans="1:1" s="5" customFormat="1" x14ac:dyDescent="0.25">
      <c r="A523" s="4"/>
    </row>
    <row r="524" spans="1:1" s="5" customFormat="1" x14ac:dyDescent="0.25">
      <c r="A524" s="4"/>
    </row>
    <row r="525" spans="1:1" s="5" customFormat="1" x14ac:dyDescent="0.25">
      <c r="A525" s="4"/>
    </row>
    <row r="526" spans="1:1" s="5" customFormat="1" x14ac:dyDescent="0.25">
      <c r="A526" s="4"/>
    </row>
    <row r="527" spans="1:1" s="5" customFormat="1" x14ac:dyDescent="0.25">
      <c r="A527" s="4"/>
    </row>
    <row r="528" spans="1:1" s="5" customFormat="1" x14ac:dyDescent="0.25">
      <c r="A528" s="4"/>
    </row>
    <row r="529" spans="1:1" s="5" customFormat="1" x14ac:dyDescent="0.25">
      <c r="A529" s="4"/>
    </row>
    <row r="530" spans="1:1" s="5" customFormat="1" x14ac:dyDescent="0.25">
      <c r="A530" s="4"/>
    </row>
    <row r="531" spans="1:1" s="5" customFormat="1" x14ac:dyDescent="0.25">
      <c r="A531" s="4"/>
    </row>
    <row r="532" spans="1:1" s="5" customFormat="1" x14ac:dyDescent="0.25">
      <c r="A532" s="4"/>
    </row>
    <row r="533" spans="1:1" s="5" customFormat="1" x14ac:dyDescent="0.25">
      <c r="A533" s="4"/>
    </row>
    <row r="534" spans="1:1" s="5" customFormat="1" x14ac:dyDescent="0.25">
      <c r="A534" s="4"/>
    </row>
    <row r="535" spans="1:1" s="5" customFormat="1" x14ac:dyDescent="0.25">
      <c r="A535" s="4"/>
    </row>
    <row r="536" spans="1:1" s="5" customFormat="1" x14ac:dyDescent="0.25">
      <c r="A536" s="4"/>
    </row>
    <row r="537" spans="1:1" s="5" customFormat="1" x14ac:dyDescent="0.25">
      <c r="A537" s="4"/>
    </row>
    <row r="538" spans="1:1" s="5" customFormat="1" x14ac:dyDescent="0.25">
      <c r="A538" s="4"/>
    </row>
    <row r="539" spans="1:1" s="5" customFormat="1" x14ac:dyDescent="0.25">
      <c r="A539" s="4"/>
    </row>
    <row r="540" spans="1:1" s="5" customFormat="1" x14ac:dyDescent="0.25">
      <c r="A540" s="4"/>
    </row>
    <row r="541" spans="1:1" s="5" customFormat="1" x14ac:dyDescent="0.25">
      <c r="A541" s="4"/>
    </row>
    <row r="542" spans="1:1" s="5" customFormat="1" x14ac:dyDescent="0.25">
      <c r="A542" s="4"/>
    </row>
    <row r="543" spans="1:1" s="5" customFormat="1" x14ac:dyDescent="0.25">
      <c r="A543" s="4"/>
    </row>
    <row r="544" spans="1:1" s="5" customFormat="1" x14ac:dyDescent="0.25">
      <c r="A544" s="4"/>
    </row>
    <row r="545" spans="1:1" s="5" customFormat="1" x14ac:dyDescent="0.25">
      <c r="A545" s="4"/>
    </row>
    <row r="546" spans="1:1" s="5" customFormat="1" x14ac:dyDescent="0.25">
      <c r="A546" s="4"/>
    </row>
    <row r="547" spans="1:1" s="5" customFormat="1" x14ac:dyDescent="0.25">
      <c r="A547" s="4"/>
    </row>
    <row r="548" spans="1:1" s="5" customFormat="1" x14ac:dyDescent="0.25">
      <c r="A548" s="4"/>
    </row>
    <row r="549" spans="1:1" s="5" customFormat="1" x14ac:dyDescent="0.25">
      <c r="A549" s="4"/>
    </row>
    <row r="550" spans="1:1" s="5" customFormat="1" x14ac:dyDescent="0.25">
      <c r="A550" s="4"/>
    </row>
    <row r="551" spans="1:1" s="5" customFormat="1" x14ac:dyDescent="0.25">
      <c r="A551" s="4"/>
    </row>
    <row r="552" spans="1:1" s="5" customFormat="1" x14ac:dyDescent="0.25">
      <c r="A552" s="4"/>
    </row>
    <row r="553" spans="1:1" s="5" customFormat="1" x14ac:dyDescent="0.25">
      <c r="A553" s="4"/>
    </row>
    <row r="554" spans="1:1" s="5" customFormat="1" x14ac:dyDescent="0.25">
      <c r="A554" s="4"/>
    </row>
    <row r="555" spans="1:1" s="5" customFormat="1" x14ac:dyDescent="0.25">
      <c r="A555" s="4"/>
    </row>
    <row r="556" spans="1:1" s="5" customFormat="1" x14ac:dyDescent="0.25">
      <c r="A556" s="4"/>
    </row>
    <row r="557" spans="1:1" s="5" customFormat="1" x14ac:dyDescent="0.25">
      <c r="A557" s="4"/>
    </row>
    <row r="558" spans="1:1" s="5" customFormat="1" x14ac:dyDescent="0.25">
      <c r="A558" s="4"/>
    </row>
    <row r="559" spans="1:1" s="5" customFormat="1" x14ac:dyDescent="0.25">
      <c r="A559" s="4"/>
    </row>
    <row r="560" spans="1:1" s="5" customFormat="1" x14ac:dyDescent="0.25">
      <c r="A560" s="4"/>
    </row>
    <row r="561" spans="1:1" s="5" customFormat="1" x14ac:dyDescent="0.25">
      <c r="A561" s="4"/>
    </row>
    <row r="562" spans="1:1" s="5" customFormat="1" x14ac:dyDescent="0.25">
      <c r="A562" s="4"/>
    </row>
    <row r="563" spans="1:1" s="5" customFormat="1" x14ac:dyDescent="0.25">
      <c r="A563" s="4"/>
    </row>
    <row r="564" spans="1:1" s="5" customFormat="1" x14ac:dyDescent="0.25">
      <c r="A564" s="4"/>
    </row>
    <row r="565" spans="1:1" s="5" customFormat="1" x14ac:dyDescent="0.25">
      <c r="A565" s="4"/>
    </row>
    <row r="566" spans="1:1" s="5" customFormat="1" x14ac:dyDescent="0.25">
      <c r="A566" s="4"/>
    </row>
    <row r="567" spans="1:1" s="5" customFormat="1" x14ac:dyDescent="0.25">
      <c r="A567" s="4"/>
    </row>
    <row r="568" spans="1:1" s="5" customFormat="1" x14ac:dyDescent="0.25">
      <c r="A568" s="4"/>
    </row>
    <row r="569" spans="1:1" s="5" customFormat="1" x14ac:dyDescent="0.25">
      <c r="A569" s="4"/>
    </row>
    <row r="570" spans="1:1" s="5" customFormat="1" x14ac:dyDescent="0.25">
      <c r="A570" s="4"/>
    </row>
    <row r="571" spans="1:1" s="5" customFormat="1" x14ac:dyDescent="0.25">
      <c r="A571" s="4"/>
    </row>
    <row r="572" spans="1:1" s="5" customFormat="1" x14ac:dyDescent="0.25">
      <c r="A572" s="4"/>
    </row>
    <row r="573" spans="1:1" s="5" customFormat="1" x14ac:dyDescent="0.25">
      <c r="A573" s="4"/>
    </row>
    <row r="574" spans="1:1" s="5" customFormat="1" x14ac:dyDescent="0.25">
      <c r="A574" s="4"/>
    </row>
    <row r="575" spans="1:1" s="5" customFormat="1" x14ac:dyDescent="0.25">
      <c r="A575" s="4"/>
    </row>
    <row r="576" spans="1:1" s="5" customFormat="1" x14ac:dyDescent="0.25">
      <c r="A576" s="4"/>
    </row>
    <row r="577" spans="1:1" s="5" customFormat="1" x14ac:dyDescent="0.25">
      <c r="A577" s="4"/>
    </row>
    <row r="578" spans="1:1" s="5" customFormat="1" x14ac:dyDescent="0.25">
      <c r="A578" s="4"/>
    </row>
    <row r="579" spans="1:1" s="5" customFormat="1" x14ac:dyDescent="0.25">
      <c r="A579" s="4"/>
    </row>
    <row r="580" spans="1:1" s="5" customFormat="1" x14ac:dyDescent="0.25">
      <c r="A580" s="4"/>
    </row>
    <row r="581" spans="1:1" s="5" customFormat="1" x14ac:dyDescent="0.25">
      <c r="A581" s="4"/>
    </row>
    <row r="582" spans="1:1" s="5" customFormat="1" x14ac:dyDescent="0.25">
      <c r="A582" s="4"/>
    </row>
    <row r="583" spans="1:1" s="5" customFormat="1" x14ac:dyDescent="0.25">
      <c r="A583" s="4"/>
    </row>
    <row r="584" spans="1:1" s="5" customFormat="1" x14ac:dyDescent="0.25">
      <c r="A584" s="4"/>
    </row>
    <row r="585" spans="1:1" s="5" customFormat="1" x14ac:dyDescent="0.25">
      <c r="A585" s="4"/>
    </row>
    <row r="586" spans="1:1" s="5" customFormat="1" x14ac:dyDescent="0.25">
      <c r="A586" s="4"/>
    </row>
    <row r="587" spans="1:1" s="5" customFormat="1" x14ac:dyDescent="0.25">
      <c r="A587" s="4"/>
    </row>
    <row r="588" spans="1:1" s="5" customFormat="1" x14ac:dyDescent="0.25">
      <c r="A588" s="4"/>
    </row>
    <row r="589" spans="1:1" s="5" customFormat="1" x14ac:dyDescent="0.25">
      <c r="A589" s="4"/>
    </row>
    <row r="590" spans="1:1" s="5" customFormat="1" x14ac:dyDescent="0.25">
      <c r="A590" s="4"/>
    </row>
    <row r="591" spans="1:1" s="5" customFormat="1" x14ac:dyDescent="0.25">
      <c r="A591" s="4"/>
    </row>
    <row r="592" spans="1:1" s="5" customFormat="1" x14ac:dyDescent="0.25">
      <c r="A592" s="4"/>
    </row>
    <row r="593" spans="1:1" s="5" customFormat="1" x14ac:dyDescent="0.25">
      <c r="A593" s="4"/>
    </row>
    <row r="594" spans="1:1" s="5" customFormat="1" x14ac:dyDescent="0.25">
      <c r="A594" s="4"/>
    </row>
    <row r="595" spans="1:1" s="5" customFormat="1" x14ac:dyDescent="0.25">
      <c r="A595" s="4"/>
    </row>
    <row r="596" spans="1:1" s="5" customFormat="1" x14ac:dyDescent="0.25">
      <c r="A596" s="4"/>
    </row>
    <row r="597" spans="1:1" s="5" customFormat="1" x14ac:dyDescent="0.25">
      <c r="A597" s="4"/>
    </row>
    <row r="598" spans="1:1" s="5" customFormat="1" x14ac:dyDescent="0.25">
      <c r="A598" s="4"/>
    </row>
    <row r="599" spans="1:1" s="5" customFormat="1" x14ac:dyDescent="0.25">
      <c r="A599" s="4"/>
    </row>
    <row r="600" spans="1:1" s="5" customFormat="1" x14ac:dyDescent="0.25">
      <c r="A600" s="4"/>
    </row>
    <row r="601" spans="1:1" s="5" customFormat="1" x14ac:dyDescent="0.25">
      <c r="A601" s="4"/>
    </row>
    <row r="602" spans="1:1" s="5" customFormat="1" x14ac:dyDescent="0.25">
      <c r="A602" s="4"/>
    </row>
    <row r="603" spans="1:1" s="5" customFormat="1" x14ac:dyDescent="0.25">
      <c r="A603" s="4"/>
    </row>
    <row r="604" spans="1:1" s="5" customFormat="1" x14ac:dyDescent="0.25">
      <c r="A604" s="4"/>
    </row>
    <row r="605" spans="1:1" s="5" customFormat="1" x14ac:dyDescent="0.25">
      <c r="A605" s="4"/>
    </row>
    <row r="606" spans="1:1" s="5" customFormat="1" x14ac:dyDescent="0.25">
      <c r="A606" s="4"/>
    </row>
    <row r="607" spans="1:1" s="5" customFormat="1" x14ac:dyDescent="0.25">
      <c r="A607" s="4"/>
    </row>
    <row r="608" spans="1:1" s="5" customFormat="1" x14ac:dyDescent="0.25">
      <c r="A608" s="4"/>
    </row>
    <row r="609" spans="1:1" s="5" customFormat="1" x14ac:dyDescent="0.25">
      <c r="A609" s="4"/>
    </row>
    <row r="610" spans="1:1" s="5" customFormat="1" x14ac:dyDescent="0.25">
      <c r="A610" s="4"/>
    </row>
    <row r="611" spans="1:1" s="5" customFormat="1" x14ac:dyDescent="0.25">
      <c r="A611" s="4"/>
    </row>
    <row r="612" spans="1:1" s="5" customFormat="1" x14ac:dyDescent="0.25">
      <c r="A612" s="4"/>
    </row>
    <row r="613" spans="1:1" s="5" customFormat="1" x14ac:dyDescent="0.25">
      <c r="A613" s="4"/>
    </row>
    <row r="614" spans="1:1" s="5" customFormat="1" x14ac:dyDescent="0.25">
      <c r="A614" s="4"/>
    </row>
    <row r="615" spans="1:1" s="5" customFormat="1" x14ac:dyDescent="0.25">
      <c r="A615" s="4"/>
    </row>
    <row r="616" spans="1:1" s="5" customFormat="1" x14ac:dyDescent="0.25">
      <c r="A616" s="4"/>
    </row>
    <row r="617" spans="1:1" s="5" customFormat="1" x14ac:dyDescent="0.25">
      <c r="A617" s="4"/>
    </row>
    <row r="618" spans="1:1" s="5" customFormat="1" x14ac:dyDescent="0.25">
      <c r="A618" s="4"/>
    </row>
    <row r="619" spans="1:1" s="5" customFormat="1" x14ac:dyDescent="0.25">
      <c r="A619" s="4"/>
    </row>
    <row r="620" spans="1:1" s="5" customFormat="1" x14ac:dyDescent="0.25">
      <c r="A620" s="4"/>
    </row>
    <row r="621" spans="1:1" s="5" customFormat="1" x14ac:dyDescent="0.25">
      <c r="A621" s="4"/>
    </row>
    <row r="622" spans="1:1" s="5" customFormat="1" x14ac:dyDescent="0.25">
      <c r="A622" s="4"/>
    </row>
    <row r="623" spans="1:1" s="5" customFormat="1" x14ac:dyDescent="0.25">
      <c r="A623" s="4"/>
    </row>
    <row r="624" spans="1:1" s="5" customFormat="1" x14ac:dyDescent="0.25">
      <c r="A624" s="4"/>
    </row>
    <row r="625" spans="1:1" s="5" customFormat="1" x14ac:dyDescent="0.25">
      <c r="A625" s="4"/>
    </row>
    <row r="626" spans="1:1" s="5" customFormat="1" x14ac:dyDescent="0.25">
      <c r="A626" s="4"/>
    </row>
    <row r="627" spans="1:1" s="5" customFormat="1" x14ac:dyDescent="0.25">
      <c r="A627" s="4"/>
    </row>
    <row r="628" spans="1:1" s="5" customFormat="1" x14ac:dyDescent="0.25">
      <c r="A628" s="4"/>
    </row>
    <row r="629" spans="1:1" s="5" customFormat="1" x14ac:dyDescent="0.25">
      <c r="A629" s="4"/>
    </row>
    <row r="630" spans="1:1" s="5" customFormat="1" x14ac:dyDescent="0.25">
      <c r="A630" s="4"/>
    </row>
    <row r="631" spans="1:1" s="5" customFormat="1" x14ac:dyDescent="0.25">
      <c r="A631" s="4"/>
    </row>
    <row r="632" spans="1:1" s="5" customFormat="1" x14ac:dyDescent="0.25">
      <c r="A632" s="4"/>
    </row>
    <row r="633" spans="1:1" s="5" customFormat="1" x14ac:dyDescent="0.25">
      <c r="A633" s="4"/>
    </row>
    <row r="634" spans="1:1" s="5" customFormat="1" x14ac:dyDescent="0.25">
      <c r="A634" s="4"/>
    </row>
    <row r="635" spans="1:1" s="5" customFormat="1" x14ac:dyDescent="0.25">
      <c r="A635" s="4"/>
    </row>
    <row r="636" spans="1:1" s="5" customFormat="1" x14ac:dyDescent="0.25">
      <c r="A636" s="4"/>
    </row>
    <row r="637" spans="1:1" s="5" customFormat="1" x14ac:dyDescent="0.25">
      <c r="A637" s="4"/>
    </row>
    <row r="638" spans="1:1" s="5" customFormat="1" x14ac:dyDescent="0.25">
      <c r="A638" s="4"/>
    </row>
    <row r="639" spans="1:1" s="5" customFormat="1" x14ac:dyDescent="0.25">
      <c r="A639" s="4"/>
    </row>
    <row r="640" spans="1:1" s="5" customFormat="1" x14ac:dyDescent="0.25">
      <c r="A640" s="4"/>
    </row>
    <row r="641" spans="1:1" s="5" customFormat="1" x14ac:dyDescent="0.25">
      <c r="A641" s="4"/>
    </row>
    <row r="642" spans="1:1" s="5" customFormat="1" x14ac:dyDescent="0.25">
      <c r="A642" s="4"/>
    </row>
    <row r="643" spans="1:1" s="5" customFormat="1" x14ac:dyDescent="0.25">
      <c r="A643" s="4"/>
    </row>
    <row r="644" spans="1:1" s="5" customFormat="1" x14ac:dyDescent="0.25">
      <c r="A644" s="4"/>
    </row>
    <row r="645" spans="1:1" s="5" customFormat="1" x14ac:dyDescent="0.25">
      <c r="A645" s="4"/>
    </row>
    <row r="646" spans="1:1" s="5" customFormat="1" x14ac:dyDescent="0.25">
      <c r="A646" s="4"/>
    </row>
    <row r="647" spans="1:1" s="5" customFormat="1" x14ac:dyDescent="0.25">
      <c r="A647" s="4"/>
    </row>
    <row r="648" spans="1:1" s="5" customFormat="1" x14ac:dyDescent="0.25">
      <c r="A648" s="4"/>
    </row>
    <row r="649" spans="1:1" s="5" customFormat="1" x14ac:dyDescent="0.25">
      <c r="A649" s="4"/>
    </row>
    <row r="650" spans="1:1" s="5" customFormat="1" x14ac:dyDescent="0.25">
      <c r="A650" s="4"/>
    </row>
    <row r="651" spans="1:1" s="5" customFormat="1" x14ac:dyDescent="0.25">
      <c r="A651" s="4"/>
    </row>
    <row r="652" spans="1:1" s="5" customFormat="1" x14ac:dyDescent="0.25">
      <c r="A652" s="4"/>
    </row>
    <row r="653" spans="1:1" s="5" customFormat="1" x14ac:dyDescent="0.25">
      <c r="A653" s="4"/>
    </row>
    <row r="654" spans="1:1" s="5" customFormat="1" x14ac:dyDescent="0.25">
      <c r="A654" s="4"/>
    </row>
    <row r="655" spans="1:1" s="5" customFormat="1" x14ac:dyDescent="0.25">
      <c r="A655" s="4"/>
    </row>
    <row r="656" spans="1:1" s="5" customFormat="1" x14ac:dyDescent="0.25">
      <c r="A656" s="4"/>
    </row>
    <row r="657" spans="1:1" s="5" customFormat="1" x14ac:dyDescent="0.25">
      <c r="A657" s="4"/>
    </row>
    <row r="658" spans="1:1" s="5" customFormat="1" x14ac:dyDescent="0.25">
      <c r="A658" s="4"/>
    </row>
    <row r="659" spans="1:1" s="5" customFormat="1" x14ac:dyDescent="0.25">
      <c r="A659" s="4"/>
    </row>
    <row r="660" spans="1:1" s="5" customFormat="1" x14ac:dyDescent="0.25">
      <c r="A660" s="4"/>
    </row>
    <row r="661" spans="1:1" s="5" customFormat="1" x14ac:dyDescent="0.25">
      <c r="A661" s="4"/>
    </row>
    <row r="662" spans="1:1" s="5" customFormat="1" x14ac:dyDescent="0.25">
      <c r="A662" s="4"/>
    </row>
    <row r="663" spans="1:1" s="5" customFormat="1" x14ac:dyDescent="0.25">
      <c r="A663" s="4"/>
    </row>
    <row r="664" spans="1:1" s="5" customFormat="1" x14ac:dyDescent="0.25">
      <c r="A664" s="4"/>
    </row>
    <row r="665" spans="1:1" s="5" customFormat="1" x14ac:dyDescent="0.25">
      <c r="A665" s="4"/>
    </row>
    <row r="666" spans="1:1" s="5" customFormat="1" x14ac:dyDescent="0.25">
      <c r="A666" s="4"/>
    </row>
    <row r="667" spans="1:1" s="5" customFormat="1" x14ac:dyDescent="0.25">
      <c r="A667" s="4"/>
    </row>
    <row r="668" spans="1:1" s="5" customFormat="1" x14ac:dyDescent="0.25">
      <c r="A668" s="4"/>
    </row>
    <row r="669" spans="1:1" s="5" customFormat="1" x14ac:dyDescent="0.25">
      <c r="A669" s="4"/>
    </row>
    <row r="670" spans="1:1" s="5" customFormat="1" x14ac:dyDescent="0.25">
      <c r="A670" s="4"/>
    </row>
    <row r="671" spans="1:1" s="5" customFormat="1" x14ac:dyDescent="0.25">
      <c r="A671" s="4"/>
    </row>
    <row r="672" spans="1:1" s="5" customFormat="1" x14ac:dyDescent="0.25">
      <c r="A672" s="4"/>
    </row>
    <row r="673" spans="1:1" s="5" customFormat="1" x14ac:dyDescent="0.25">
      <c r="A673" s="4"/>
    </row>
    <row r="674" spans="1:1" s="5" customFormat="1" x14ac:dyDescent="0.25">
      <c r="A674" s="4"/>
    </row>
    <row r="675" spans="1:1" s="5" customFormat="1" x14ac:dyDescent="0.25">
      <c r="A675" s="4"/>
    </row>
    <row r="676" spans="1:1" s="5" customFormat="1" x14ac:dyDescent="0.25">
      <c r="A676" s="4"/>
    </row>
    <row r="677" spans="1:1" s="5" customFormat="1" x14ac:dyDescent="0.25">
      <c r="A677" s="4"/>
    </row>
    <row r="678" spans="1:1" s="5" customFormat="1" x14ac:dyDescent="0.25">
      <c r="A678" s="4"/>
    </row>
    <row r="679" spans="1:1" s="5" customFormat="1" x14ac:dyDescent="0.25">
      <c r="A679" s="4"/>
    </row>
    <row r="680" spans="1:1" s="5" customFormat="1" x14ac:dyDescent="0.25">
      <c r="A680" s="4"/>
    </row>
    <row r="681" spans="1:1" s="5" customFormat="1" x14ac:dyDescent="0.25">
      <c r="A681" s="4"/>
    </row>
    <row r="682" spans="1:1" s="5" customFormat="1" x14ac:dyDescent="0.25">
      <c r="A682" s="4"/>
    </row>
    <row r="683" spans="1:1" s="5" customFormat="1" x14ac:dyDescent="0.25">
      <c r="A683" s="4"/>
    </row>
    <row r="684" spans="1:1" s="5" customFormat="1" x14ac:dyDescent="0.25">
      <c r="A684" s="4"/>
    </row>
    <row r="685" spans="1:1" s="5" customFormat="1" x14ac:dyDescent="0.25">
      <c r="A685" s="4"/>
    </row>
    <row r="686" spans="1:1" s="5" customFormat="1" x14ac:dyDescent="0.25">
      <c r="A686" s="4"/>
    </row>
    <row r="687" spans="1:1" s="5" customFormat="1" x14ac:dyDescent="0.25">
      <c r="A687" s="4"/>
    </row>
    <row r="688" spans="1:1" s="5" customFormat="1" x14ac:dyDescent="0.25">
      <c r="A688" s="4"/>
    </row>
    <row r="689" spans="1:1" s="5" customFormat="1" x14ac:dyDescent="0.25">
      <c r="A689" s="4"/>
    </row>
    <row r="690" spans="1:1" s="5" customFormat="1" x14ac:dyDescent="0.25">
      <c r="A690" s="4"/>
    </row>
    <row r="691" spans="1:1" s="5" customFormat="1" x14ac:dyDescent="0.25">
      <c r="A691" s="4"/>
    </row>
    <row r="692" spans="1:1" s="5" customFormat="1" x14ac:dyDescent="0.25">
      <c r="A692" s="4"/>
    </row>
    <row r="693" spans="1:1" s="5" customFormat="1" x14ac:dyDescent="0.25">
      <c r="A693" s="4"/>
    </row>
    <row r="694" spans="1:1" s="5" customFormat="1" x14ac:dyDescent="0.25">
      <c r="A694" s="4"/>
    </row>
    <row r="695" spans="1:1" s="5" customFormat="1" x14ac:dyDescent="0.25">
      <c r="A695" s="4"/>
    </row>
    <row r="696" spans="1:1" s="5" customFormat="1" x14ac:dyDescent="0.25">
      <c r="A696" s="4"/>
    </row>
    <row r="697" spans="1:1" s="5" customFormat="1" x14ac:dyDescent="0.25">
      <c r="A697" s="4"/>
    </row>
    <row r="698" spans="1:1" s="5" customFormat="1" x14ac:dyDescent="0.25">
      <c r="A698" s="4"/>
    </row>
    <row r="699" spans="1:1" s="5" customFormat="1" x14ac:dyDescent="0.25">
      <c r="A699" s="4"/>
    </row>
    <row r="700" spans="1:1" s="5" customFormat="1" x14ac:dyDescent="0.25">
      <c r="A700" s="4"/>
    </row>
    <row r="701" spans="1:1" s="5" customFormat="1" x14ac:dyDescent="0.25">
      <c r="A701" s="4"/>
    </row>
    <row r="702" spans="1:1" s="5" customFormat="1" x14ac:dyDescent="0.25">
      <c r="A702" s="4"/>
    </row>
    <row r="703" spans="1:1" s="5" customFormat="1" x14ac:dyDescent="0.25">
      <c r="A703" s="4"/>
    </row>
    <row r="704" spans="1:1" s="5" customFormat="1" x14ac:dyDescent="0.25">
      <c r="A704" s="4"/>
    </row>
    <row r="705" spans="1:1" s="5" customFormat="1" x14ac:dyDescent="0.25">
      <c r="A705" s="4"/>
    </row>
    <row r="706" spans="1:1" s="5" customFormat="1" x14ac:dyDescent="0.25">
      <c r="A706" s="4"/>
    </row>
    <row r="707" spans="1:1" s="5" customFormat="1" x14ac:dyDescent="0.25">
      <c r="A707" s="4"/>
    </row>
    <row r="708" spans="1:1" s="5" customFormat="1" x14ac:dyDescent="0.25">
      <c r="A708" s="4"/>
    </row>
    <row r="709" spans="1:1" s="5" customFormat="1" x14ac:dyDescent="0.25">
      <c r="A709" s="4"/>
    </row>
    <row r="710" spans="1:1" s="5" customFormat="1" x14ac:dyDescent="0.25">
      <c r="A710" s="4"/>
    </row>
    <row r="711" spans="1:1" s="5" customFormat="1" x14ac:dyDescent="0.25">
      <c r="A711" s="4"/>
    </row>
    <row r="712" spans="1:1" s="5" customFormat="1" x14ac:dyDescent="0.25">
      <c r="A712" s="4"/>
    </row>
    <row r="713" spans="1:1" s="5" customFormat="1" x14ac:dyDescent="0.25">
      <c r="A713" s="4"/>
    </row>
    <row r="714" spans="1:1" s="5" customFormat="1" x14ac:dyDescent="0.25">
      <c r="A714" s="4"/>
    </row>
    <row r="715" spans="1:1" s="5" customFormat="1" x14ac:dyDescent="0.25">
      <c r="A715" s="4"/>
    </row>
    <row r="716" spans="1:1" s="5" customFormat="1" x14ac:dyDescent="0.25">
      <c r="A716" s="4"/>
    </row>
    <row r="717" spans="1:1" s="5" customFormat="1" x14ac:dyDescent="0.25">
      <c r="A717" s="4"/>
    </row>
    <row r="718" spans="1:1" s="5" customFormat="1" x14ac:dyDescent="0.25">
      <c r="A718" s="4"/>
    </row>
    <row r="719" spans="1:1" s="5" customFormat="1" x14ac:dyDescent="0.25">
      <c r="A719" s="4"/>
    </row>
    <row r="720" spans="1:1" s="5" customFormat="1" x14ac:dyDescent="0.25">
      <c r="A720" s="4"/>
    </row>
    <row r="721" spans="1:1" s="5" customFormat="1" x14ac:dyDescent="0.25">
      <c r="A721" s="4"/>
    </row>
    <row r="722" spans="1:1" s="5" customFormat="1" x14ac:dyDescent="0.25">
      <c r="A722" s="4"/>
    </row>
    <row r="723" spans="1:1" s="5" customFormat="1" x14ac:dyDescent="0.25">
      <c r="A723" s="4"/>
    </row>
    <row r="724" spans="1:1" s="5" customFormat="1" x14ac:dyDescent="0.25">
      <c r="A724" s="4"/>
    </row>
    <row r="725" spans="1:1" s="5" customFormat="1" x14ac:dyDescent="0.25">
      <c r="A725" s="4"/>
    </row>
    <row r="726" spans="1:1" s="5" customFormat="1" x14ac:dyDescent="0.25">
      <c r="A726" s="4"/>
    </row>
    <row r="727" spans="1:1" s="5" customFormat="1" x14ac:dyDescent="0.25">
      <c r="A727" s="4"/>
    </row>
    <row r="728" spans="1:1" s="5" customFormat="1" x14ac:dyDescent="0.25">
      <c r="A728" s="4"/>
    </row>
    <row r="729" spans="1:1" s="5" customFormat="1" x14ac:dyDescent="0.25">
      <c r="A729" s="4"/>
    </row>
    <row r="730" spans="1:1" s="5" customFormat="1" x14ac:dyDescent="0.25">
      <c r="A730" s="4"/>
    </row>
    <row r="731" spans="1:1" s="5" customFormat="1" x14ac:dyDescent="0.25">
      <c r="A731" s="4"/>
    </row>
    <row r="732" spans="1:1" s="5" customFormat="1" x14ac:dyDescent="0.25">
      <c r="A732" s="4"/>
    </row>
    <row r="733" spans="1:1" s="5" customFormat="1" x14ac:dyDescent="0.25">
      <c r="A733" s="4"/>
    </row>
    <row r="734" spans="1:1" s="5" customFormat="1" x14ac:dyDescent="0.25">
      <c r="A734" s="4"/>
    </row>
    <row r="735" spans="1:1" s="5" customFormat="1" x14ac:dyDescent="0.25">
      <c r="A735" s="4"/>
    </row>
    <row r="736" spans="1:1" s="5" customFormat="1" x14ac:dyDescent="0.25">
      <c r="A736" s="4"/>
    </row>
    <row r="737" spans="1:1" s="5" customFormat="1" x14ac:dyDescent="0.25">
      <c r="A737" s="4"/>
    </row>
    <row r="738" spans="1:1" s="5" customFormat="1" x14ac:dyDescent="0.25">
      <c r="A738" s="4"/>
    </row>
    <row r="739" spans="1:1" s="5" customFormat="1" x14ac:dyDescent="0.25">
      <c r="A739" s="4"/>
    </row>
    <row r="740" spans="1:1" s="5" customFormat="1" x14ac:dyDescent="0.25">
      <c r="A740" s="4"/>
    </row>
    <row r="741" spans="1:1" s="5" customFormat="1" x14ac:dyDescent="0.25">
      <c r="A741" s="4"/>
    </row>
    <row r="742" spans="1:1" s="5" customFormat="1" x14ac:dyDescent="0.25">
      <c r="A742" s="4"/>
    </row>
    <row r="743" spans="1:1" s="5" customFormat="1" x14ac:dyDescent="0.25">
      <c r="A743" s="4"/>
    </row>
    <row r="744" spans="1:1" s="5" customFormat="1" x14ac:dyDescent="0.25">
      <c r="A744" s="4"/>
    </row>
    <row r="745" spans="1:1" s="5" customFormat="1" x14ac:dyDescent="0.25">
      <c r="A745" s="4"/>
    </row>
    <row r="746" spans="1:1" s="5" customFormat="1" x14ac:dyDescent="0.25">
      <c r="A746" s="4"/>
    </row>
    <row r="747" spans="1:1" s="5" customFormat="1" x14ac:dyDescent="0.25">
      <c r="A747" s="4"/>
    </row>
    <row r="748" spans="1:1" s="5" customFormat="1" x14ac:dyDescent="0.25">
      <c r="A748" s="4"/>
    </row>
    <row r="749" spans="1:1" s="5" customFormat="1" x14ac:dyDescent="0.25">
      <c r="A749" s="4"/>
    </row>
    <row r="750" spans="1:1" s="5" customFormat="1" x14ac:dyDescent="0.25">
      <c r="A750" s="4"/>
    </row>
    <row r="751" spans="1:1" s="5" customFormat="1" x14ac:dyDescent="0.25">
      <c r="A751" s="4"/>
    </row>
    <row r="752" spans="1:1" s="5" customFormat="1" x14ac:dyDescent="0.25">
      <c r="A752" s="4"/>
    </row>
    <row r="753" spans="1:1" s="5" customFormat="1" x14ac:dyDescent="0.25">
      <c r="A753" s="4"/>
    </row>
    <row r="754" spans="1:1" s="5" customFormat="1" x14ac:dyDescent="0.25">
      <c r="A754" s="4"/>
    </row>
    <row r="755" spans="1:1" s="5" customFormat="1" x14ac:dyDescent="0.25">
      <c r="A755" s="4"/>
    </row>
    <row r="756" spans="1:1" s="5" customFormat="1" x14ac:dyDescent="0.25">
      <c r="A756" s="4"/>
    </row>
    <row r="757" spans="1:1" s="5" customFormat="1" x14ac:dyDescent="0.25">
      <c r="A757" s="4"/>
    </row>
    <row r="758" spans="1:1" s="5" customFormat="1" x14ac:dyDescent="0.25">
      <c r="A758" s="4"/>
    </row>
    <row r="759" spans="1:1" s="5" customFormat="1" x14ac:dyDescent="0.25">
      <c r="A759" s="4"/>
    </row>
    <row r="760" spans="1:1" s="5" customFormat="1" x14ac:dyDescent="0.25">
      <c r="A760" s="4"/>
    </row>
    <row r="761" spans="1:1" s="5" customFormat="1" x14ac:dyDescent="0.25">
      <c r="A761" s="4"/>
    </row>
    <row r="762" spans="1:1" s="5" customFormat="1" x14ac:dyDescent="0.25">
      <c r="A762" s="4"/>
    </row>
    <row r="763" spans="1:1" s="5" customFormat="1" x14ac:dyDescent="0.25">
      <c r="A763" s="4"/>
    </row>
    <row r="764" spans="1:1" s="5" customFormat="1" x14ac:dyDescent="0.25">
      <c r="A764" s="4"/>
    </row>
    <row r="765" spans="1:1" s="5" customFormat="1" x14ac:dyDescent="0.25">
      <c r="A765" s="4"/>
    </row>
    <row r="766" spans="1:1" s="5" customFormat="1" x14ac:dyDescent="0.25">
      <c r="A766" s="4"/>
    </row>
    <row r="767" spans="1:1" s="5" customFormat="1" x14ac:dyDescent="0.25">
      <c r="A767" s="4"/>
    </row>
    <row r="768" spans="1:1" s="5" customFormat="1" x14ac:dyDescent="0.25">
      <c r="A768" s="4"/>
    </row>
    <row r="769" spans="1:1" s="5" customFormat="1" x14ac:dyDescent="0.25">
      <c r="A769" s="4"/>
    </row>
    <row r="770" spans="1:1" s="5" customFormat="1" x14ac:dyDescent="0.25">
      <c r="A770" s="4"/>
    </row>
    <row r="771" spans="1:1" s="5" customFormat="1" x14ac:dyDescent="0.25">
      <c r="A771" s="4"/>
    </row>
    <row r="772" spans="1:1" s="5" customFormat="1" x14ac:dyDescent="0.25">
      <c r="A772" s="4"/>
    </row>
    <row r="773" spans="1:1" s="5" customFormat="1" x14ac:dyDescent="0.25">
      <c r="A773" s="4"/>
    </row>
    <row r="774" spans="1:1" s="5" customFormat="1" x14ac:dyDescent="0.25">
      <c r="A774" s="4"/>
    </row>
    <row r="775" spans="1:1" s="5" customFormat="1" x14ac:dyDescent="0.25">
      <c r="A775" s="4"/>
    </row>
    <row r="776" spans="1:1" s="5" customFormat="1" x14ac:dyDescent="0.25">
      <c r="A776" s="4"/>
    </row>
    <row r="777" spans="1:1" s="5" customFormat="1" x14ac:dyDescent="0.25">
      <c r="A777" s="4"/>
    </row>
    <row r="778" spans="1:1" s="5" customFormat="1" x14ac:dyDescent="0.25">
      <c r="A778" s="4"/>
    </row>
    <row r="779" spans="1:1" s="5" customFormat="1" x14ac:dyDescent="0.25">
      <c r="A779" s="4"/>
    </row>
    <row r="780" spans="1:1" s="5" customFormat="1" x14ac:dyDescent="0.25">
      <c r="A780" s="4"/>
    </row>
    <row r="781" spans="1:1" s="5" customFormat="1" x14ac:dyDescent="0.25">
      <c r="A781" s="4"/>
    </row>
    <row r="782" spans="1:1" s="5" customFormat="1" x14ac:dyDescent="0.25">
      <c r="A782" s="4"/>
    </row>
    <row r="783" spans="1:1" s="5" customFormat="1" x14ac:dyDescent="0.25">
      <c r="A783" s="4"/>
    </row>
    <row r="784" spans="1:1" s="5" customFormat="1" x14ac:dyDescent="0.25">
      <c r="A784" s="4"/>
    </row>
    <row r="785" spans="1:1" s="5" customFormat="1" x14ac:dyDescent="0.25">
      <c r="A785" s="4"/>
    </row>
    <row r="786" spans="1:1" s="5" customFormat="1" x14ac:dyDescent="0.25">
      <c r="A786" s="4"/>
    </row>
    <row r="787" spans="1:1" s="5" customFormat="1" x14ac:dyDescent="0.25">
      <c r="A787" s="4"/>
    </row>
    <row r="788" spans="1:1" s="5" customFormat="1" x14ac:dyDescent="0.25">
      <c r="A788" s="4"/>
    </row>
    <row r="789" spans="1:1" s="5" customFormat="1" x14ac:dyDescent="0.25">
      <c r="A789" s="4"/>
    </row>
    <row r="790" spans="1:1" s="5" customFormat="1" x14ac:dyDescent="0.25">
      <c r="A790" s="4"/>
    </row>
    <row r="791" spans="1:1" s="5" customFormat="1" x14ac:dyDescent="0.25">
      <c r="A791" s="4"/>
    </row>
    <row r="792" spans="1:1" s="5" customFormat="1" x14ac:dyDescent="0.25">
      <c r="A792" s="4"/>
    </row>
    <row r="793" spans="1:1" s="5" customFormat="1" x14ac:dyDescent="0.25">
      <c r="A793" s="4"/>
    </row>
    <row r="794" spans="1:1" s="5" customFormat="1" x14ac:dyDescent="0.25">
      <c r="A794" s="4"/>
    </row>
    <row r="795" spans="1:1" s="5" customFormat="1" x14ac:dyDescent="0.25">
      <c r="A795" s="4"/>
    </row>
    <row r="796" spans="1:1" s="5" customFormat="1" x14ac:dyDescent="0.25">
      <c r="A796" s="4"/>
    </row>
    <row r="797" spans="1:1" s="5" customFormat="1" x14ac:dyDescent="0.25">
      <c r="A797" s="4"/>
    </row>
    <row r="798" spans="1:1" s="5" customFormat="1" x14ac:dyDescent="0.25">
      <c r="A798" s="4"/>
    </row>
    <row r="799" spans="1:1" s="5" customFormat="1" x14ac:dyDescent="0.25">
      <c r="A799" s="4"/>
    </row>
    <row r="800" spans="1:1" s="5" customFormat="1" x14ac:dyDescent="0.25">
      <c r="A800" s="4"/>
    </row>
    <row r="801" spans="1:1" s="5" customFormat="1" x14ac:dyDescent="0.25">
      <c r="A801" s="4"/>
    </row>
    <row r="802" spans="1:1" s="5" customFormat="1" x14ac:dyDescent="0.25">
      <c r="A802" s="4"/>
    </row>
    <row r="803" spans="1:1" s="5" customFormat="1" x14ac:dyDescent="0.25">
      <c r="A803" s="4"/>
    </row>
    <row r="804" spans="1:1" s="5" customFormat="1" x14ac:dyDescent="0.25">
      <c r="A804" s="4"/>
    </row>
    <row r="805" spans="1:1" s="5" customFormat="1" x14ac:dyDescent="0.25">
      <c r="A805" s="4"/>
    </row>
    <row r="806" spans="1:1" s="5" customFormat="1" x14ac:dyDescent="0.25">
      <c r="A806" s="4"/>
    </row>
    <row r="807" spans="1:1" s="5" customFormat="1" x14ac:dyDescent="0.25">
      <c r="A807" s="4"/>
    </row>
    <row r="808" spans="1:1" s="5" customFormat="1" x14ac:dyDescent="0.25">
      <c r="A808" s="4"/>
    </row>
    <row r="809" spans="1:1" s="5" customFormat="1" x14ac:dyDescent="0.25">
      <c r="A809" s="4"/>
    </row>
    <row r="810" spans="1:1" s="5" customFormat="1" x14ac:dyDescent="0.25">
      <c r="A810" s="4"/>
    </row>
    <row r="811" spans="1:1" s="5" customFormat="1" x14ac:dyDescent="0.25">
      <c r="A811" s="4"/>
    </row>
    <row r="812" spans="1:1" s="5" customFormat="1" x14ac:dyDescent="0.25">
      <c r="A812" s="4"/>
    </row>
    <row r="813" spans="1:1" s="5" customFormat="1" x14ac:dyDescent="0.25">
      <c r="A813" s="4"/>
    </row>
    <row r="814" spans="1:1" s="5" customFormat="1" x14ac:dyDescent="0.25">
      <c r="A814" s="4"/>
    </row>
    <row r="815" spans="1:1" s="5" customFormat="1" x14ac:dyDescent="0.25">
      <c r="A815" s="4"/>
    </row>
    <row r="816" spans="1:1" s="5" customFormat="1" x14ac:dyDescent="0.25">
      <c r="A816" s="4"/>
    </row>
    <row r="817" spans="1:1" s="5" customFormat="1" x14ac:dyDescent="0.25">
      <c r="A817" s="4"/>
    </row>
    <row r="818" spans="1:1" s="5" customFormat="1" x14ac:dyDescent="0.25">
      <c r="A818" s="4"/>
    </row>
    <row r="819" spans="1:1" s="5" customFormat="1" x14ac:dyDescent="0.25">
      <c r="A819" s="4"/>
    </row>
    <row r="820" spans="1:1" s="5" customFormat="1" x14ac:dyDescent="0.25">
      <c r="A820" s="4"/>
    </row>
    <row r="821" spans="1:1" s="5" customFormat="1" x14ac:dyDescent="0.25">
      <c r="A821" s="4"/>
    </row>
    <row r="822" spans="1:1" s="5" customFormat="1" x14ac:dyDescent="0.25">
      <c r="A822" s="4"/>
    </row>
    <row r="823" spans="1:1" s="5" customFormat="1" x14ac:dyDescent="0.25">
      <c r="A823" s="4"/>
    </row>
    <row r="824" spans="1:1" s="5" customFormat="1" x14ac:dyDescent="0.25">
      <c r="A824" s="4"/>
    </row>
    <row r="825" spans="1:1" s="5" customFormat="1" x14ac:dyDescent="0.25">
      <c r="A825" s="4"/>
    </row>
    <row r="826" spans="1:1" s="5" customFormat="1" x14ac:dyDescent="0.25">
      <c r="A826" s="4"/>
    </row>
    <row r="827" spans="1:1" s="5" customFormat="1" x14ac:dyDescent="0.25">
      <c r="A827" s="4"/>
    </row>
    <row r="828" spans="1:1" s="5" customFormat="1" x14ac:dyDescent="0.25">
      <c r="A828" s="4"/>
    </row>
    <row r="829" spans="1:1" s="5" customFormat="1" x14ac:dyDescent="0.25">
      <c r="A829" s="4"/>
    </row>
    <row r="830" spans="1:1" s="5" customFormat="1" x14ac:dyDescent="0.25">
      <c r="A830" s="4"/>
    </row>
    <row r="831" spans="1:1" s="5" customFormat="1" x14ac:dyDescent="0.25">
      <c r="A831" s="4"/>
    </row>
    <row r="832" spans="1:1" s="5" customFormat="1" x14ac:dyDescent="0.25">
      <c r="A832" s="4"/>
    </row>
    <row r="833" spans="1:1" s="5" customFormat="1" x14ac:dyDescent="0.25">
      <c r="A833" s="4"/>
    </row>
    <row r="834" spans="1:1" s="5" customFormat="1" x14ac:dyDescent="0.25">
      <c r="A834" s="4"/>
    </row>
    <row r="835" spans="1:1" s="5" customFormat="1" x14ac:dyDescent="0.25">
      <c r="A835" s="4"/>
    </row>
    <row r="836" spans="1:1" s="5" customFormat="1" x14ac:dyDescent="0.25">
      <c r="A836" s="4"/>
    </row>
    <row r="837" spans="1:1" s="5" customFormat="1" x14ac:dyDescent="0.25">
      <c r="A837" s="4"/>
    </row>
    <row r="838" spans="1:1" s="5" customFormat="1" x14ac:dyDescent="0.25">
      <c r="A838" s="4"/>
    </row>
    <row r="839" spans="1:1" s="5" customFormat="1" x14ac:dyDescent="0.25">
      <c r="A839" s="4"/>
    </row>
    <row r="840" spans="1:1" s="5" customFormat="1" x14ac:dyDescent="0.25">
      <c r="A840" s="4"/>
    </row>
    <row r="841" spans="1:1" s="5" customFormat="1" x14ac:dyDescent="0.25">
      <c r="A841" s="4"/>
    </row>
    <row r="842" spans="1:1" s="5" customFormat="1" x14ac:dyDescent="0.25">
      <c r="A842" s="4"/>
    </row>
    <row r="843" spans="1:1" s="5" customFormat="1" x14ac:dyDescent="0.25">
      <c r="A843" s="4"/>
    </row>
    <row r="844" spans="1:1" s="5" customFormat="1" x14ac:dyDescent="0.25">
      <c r="A844" s="4"/>
    </row>
    <row r="845" spans="1:1" s="5" customFormat="1" x14ac:dyDescent="0.25">
      <c r="A845" s="4"/>
    </row>
    <row r="846" spans="1:1" s="5" customFormat="1" x14ac:dyDescent="0.25">
      <c r="A846" s="4"/>
    </row>
    <row r="847" spans="1:1" s="5" customFormat="1" x14ac:dyDescent="0.25">
      <c r="A847" s="4"/>
    </row>
    <row r="848" spans="1:1" s="5" customFormat="1" x14ac:dyDescent="0.25">
      <c r="A848" s="4"/>
    </row>
    <row r="849" spans="1:1" s="5" customFormat="1" x14ac:dyDescent="0.25">
      <c r="A849" s="4"/>
    </row>
    <row r="850" spans="1:1" s="5" customFormat="1" x14ac:dyDescent="0.25">
      <c r="A850" s="4"/>
    </row>
    <row r="851" spans="1:1" s="5" customFormat="1" x14ac:dyDescent="0.25">
      <c r="A851" s="4"/>
    </row>
    <row r="852" spans="1:1" s="5" customFormat="1" x14ac:dyDescent="0.25">
      <c r="A852" s="4"/>
    </row>
    <row r="853" spans="1:1" s="5" customFormat="1" x14ac:dyDescent="0.25">
      <c r="A853" s="4"/>
    </row>
    <row r="854" spans="1:1" s="5" customFormat="1" x14ac:dyDescent="0.25">
      <c r="A854" s="4"/>
    </row>
    <row r="855" spans="1:1" s="5" customFormat="1" x14ac:dyDescent="0.25">
      <c r="A855" s="4"/>
    </row>
    <row r="856" spans="1:1" s="5" customFormat="1" x14ac:dyDescent="0.25">
      <c r="A856" s="4"/>
    </row>
    <row r="857" spans="1:1" s="5" customFormat="1" x14ac:dyDescent="0.25">
      <c r="A857" s="4"/>
    </row>
    <row r="858" spans="1:1" s="5" customFormat="1" x14ac:dyDescent="0.25">
      <c r="A858" s="4"/>
    </row>
    <row r="859" spans="1:1" s="5" customFormat="1" x14ac:dyDescent="0.25">
      <c r="A859" s="4"/>
    </row>
    <row r="860" spans="1:1" s="5" customFormat="1" x14ac:dyDescent="0.25">
      <c r="A860" s="4"/>
    </row>
    <row r="861" spans="1:1" s="5" customFormat="1" x14ac:dyDescent="0.25">
      <c r="A861" s="4"/>
    </row>
    <row r="862" spans="1:1" s="5" customFormat="1" x14ac:dyDescent="0.25">
      <c r="A862" s="4"/>
    </row>
    <row r="863" spans="1:1" s="5" customFormat="1" x14ac:dyDescent="0.25">
      <c r="A863" s="4"/>
    </row>
    <row r="864" spans="1:1" s="5" customFormat="1" x14ac:dyDescent="0.25">
      <c r="A864" s="4"/>
    </row>
    <row r="865" spans="1:1" s="5" customFormat="1" x14ac:dyDescent="0.25">
      <c r="A865" s="4"/>
    </row>
    <row r="866" spans="1:1" s="5" customFormat="1" x14ac:dyDescent="0.25">
      <c r="A866" s="4"/>
    </row>
    <row r="867" spans="1:1" s="5" customFormat="1" x14ac:dyDescent="0.25">
      <c r="A867" s="4"/>
    </row>
    <row r="868" spans="1:1" s="5" customFormat="1" x14ac:dyDescent="0.25">
      <c r="A868" s="4"/>
    </row>
    <row r="869" spans="1:1" s="5" customFormat="1" x14ac:dyDescent="0.25">
      <c r="A869" s="4"/>
    </row>
    <row r="870" spans="1:1" s="5" customFormat="1" x14ac:dyDescent="0.25">
      <c r="A870" s="4"/>
    </row>
    <row r="871" spans="1:1" s="5" customFormat="1" x14ac:dyDescent="0.25">
      <c r="A871" s="4"/>
    </row>
    <row r="872" spans="1:1" s="5" customFormat="1" x14ac:dyDescent="0.25">
      <c r="A872" s="4"/>
    </row>
    <row r="873" spans="1:1" s="5" customFormat="1" x14ac:dyDescent="0.25">
      <c r="A873" s="4"/>
    </row>
    <row r="874" spans="1:1" s="5" customFormat="1" x14ac:dyDescent="0.25">
      <c r="A874" s="4"/>
    </row>
    <row r="875" spans="1:1" s="5" customFormat="1" x14ac:dyDescent="0.25">
      <c r="A875" s="4"/>
    </row>
    <row r="876" spans="1:1" s="5" customFormat="1" x14ac:dyDescent="0.25">
      <c r="A876" s="4"/>
    </row>
    <row r="877" spans="1:1" s="5" customFormat="1" x14ac:dyDescent="0.25">
      <c r="A877" s="4"/>
    </row>
    <row r="878" spans="1:1" s="5" customFormat="1" x14ac:dyDescent="0.25">
      <c r="A878" s="4"/>
    </row>
    <row r="879" spans="1:1" s="5" customFormat="1" x14ac:dyDescent="0.25">
      <c r="A879" s="4"/>
    </row>
    <row r="880" spans="1:1" s="5" customFormat="1" x14ac:dyDescent="0.25">
      <c r="A880" s="4"/>
    </row>
    <row r="881" spans="1:1" s="5" customFormat="1" x14ac:dyDescent="0.25">
      <c r="A881" s="4"/>
    </row>
    <row r="882" spans="1:1" s="5" customFormat="1" x14ac:dyDescent="0.25">
      <c r="A882" s="4"/>
    </row>
    <row r="883" spans="1:1" s="5" customFormat="1" x14ac:dyDescent="0.25">
      <c r="A883" s="4"/>
    </row>
    <row r="884" spans="1:1" s="5" customFormat="1" x14ac:dyDescent="0.25">
      <c r="A884" s="4"/>
    </row>
    <row r="885" spans="1:1" s="5" customFormat="1" x14ac:dyDescent="0.25">
      <c r="A885" s="4"/>
    </row>
    <row r="886" spans="1:1" s="5" customFormat="1" x14ac:dyDescent="0.25">
      <c r="A886" s="4"/>
    </row>
    <row r="887" spans="1:1" s="5" customFormat="1" x14ac:dyDescent="0.25">
      <c r="A887" s="4"/>
    </row>
    <row r="888" spans="1:1" s="5" customFormat="1" x14ac:dyDescent="0.25">
      <c r="A888" s="4"/>
    </row>
    <row r="889" spans="1:1" s="5" customFormat="1" x14ac:dyDescent="0.25">
      <c r="A889" s="4"/>
    </row>
    <row r="890" spans="1:1" s="5" customFormat="1" x14ac:dyDescent="0.25">
      <c r="A890" s="4"/>
    </row>
    <row r="891" spans="1:1" s="5" customFormat="1" x14ac:dyDescent="0.25">
      <c r="A891" s="4"/>
    </row>
    <row r="892" spans="1:1" s="5" customFormat="1" x14ac:dyDescent="0.25">
      <c r="A892" s="4"/>
    </row>
    <row r="893" spans="1:1" s="5" customFormat="1" x14ac:dyDescent="0.25">
      <c r="A893" s="4"/>
    </row>
    <row r="894" spans="1:1" s="5" customFormat="1" x14ac:dyDescent="0.25">
      <c r="A894" s="4"/>
    </row>
    <row r="895" spans="1:1" s="5" customFormat="1" x14ac:dyDescent="0.25">
      <c r="A895" s="4"/>
    </row>
    <row r="896" spans="1:1" s="5" customFormat="1" x14ac:dyDescent="0.25">
      <c r="A896" s="4"/>
    </row>
    <row r="897" spans="1:1" s="5" customFormat="1" x14ac:dyDescent="0.25">
      <c r="A897" s="4"/>
    </row>
    <row r="898" spans="1:1" s="5" customFormat="1" x14ac:dyDescent="0.25">
      <c r="A898" s="4"/>
    </row>
    <row r="899" spans="1:1" s="5" customFormat="1" x14ac:dyDescent="0.25">
      <c r="A899" s="4"/>
    </row>
    <row r="900" spans="1:1" s="5" customFormat="1" x14ac:dyDescent="0.25">
      <c r="A900" s="4"/>
    </row>
    <row r="901" spans="1:1" s="5" customFormat="1" x14ac:dyDescent="0.25">
      <c r="A901" s="4"/>
    </row>
    <row r="902" spans="1:1" s="5" customFormat="1" x14ac:dyDescent="0.25">
      <c r="A902" s="4"/>
    </row>
    <row r="903" spans="1:1" s="5" customFormat="1" x14ac:dyDescent="0.25">
      <c r="A903" s="4"/>
    </row>
    <row r="904" spans="1:1" s="5" customFormat="1" x14ac:dyDescent="0.25">
      <c r="A904" s="4"/>
    </row>
    <row r="905" spans="1:1" s="5" customFormat="1" x14ac:dyDescent="0.25">
      <c r="A905" s="4"/>
    </row>
    <row r="906" spans="1:1" s="5" customFormat="1" x14ac:dyDescent="0.25">
      <c r="A906" s="4"/>
    </row>
    <row r="907" spans="1:1" s="5" customFormat="1" x14ac:dyDescent="0.25">
      <c r="A907" s="4"/>
    </row>
    <row r="908" spans="1:1" s="5" customFormat="1" x14ac:dyDescent="0.25">
      <c r="A908" s="4"/>
    </row>
    <row r="909" spans="1:1" s="5" customFormat="1" x14ac:dyDescent="0.25">
      <c r="A909" s="4"/>
    </row>
    <row r="910" spans="1:1" s="5" customFormat="1" x14ac:dyDescent="0.25">
      <c r="A910" s="4"/>
    </row>
    <row r="911" spans="1:1" s="5" customFormat="1" x14ac:dyDescent="0.25">
      <c r="A911" s="4"/>
    </row>
    <row r="912" spans="1:1" s="5" customFormat="1" x14ac:dyDescent="0.25">
      <c r="A912" s="4"/>
    </row>
    <row r="913" spans="1:1" s="5" customFormat="1" x14ac:dyDescent="0.25">
      <c r="A913" s="4"/>
    </row>
    <row r="914" spans="1:1" s="5" customFormat="1" x14ac:dyDescent="0.25">
      <c r="A914" s="4"/>
    </row>
    <row r="915" spans="1:1" s="5" customFormat="1" x14ac:dyDescent="0.25">
      <c r="A915" s="4"/>
    </row>
    <row r="916" spans="1:1" s="5" customFormat="1" x14ac:dyDescent="0.25">
      <c r="A916" s="4"/>
    </row>
    <row r="917" spans="1:1" s="5" customFormat="1" x14ac:dyDescent="0.25">
      <c r="A917" s="4"/>
    </row>
    <row r="918" spans="1:1" s="5" customFormat="1" x14ac:dyDescent="0.25">
      <c r="A918" s="4"/>
    </row>
    <row r="919" spans="1:1" s="5" customFormat="1" x14ac:dyDescent="0.25">
      <c r="A919" s="4"/>
    </row>
    <row r="920" spans="1:1" s="5" customFormat="1" x14ac:dyDescent="0.25">
      <c r="A920" s="4"/>
    </row>
    <row r="921" spans="1:1" s="5" customFormat="1" x14ac:dyDescent="0.25">
      <c r="A921" s="4"/>
    </row>
    <row r="922" spans="1:1" s="5" customFormat="1" x14ac:dyDescent="0.25">
      <c r="A922" s="4"/>
    </row>
    <row r="923" spans="1:1" s="5" customFormat="1" x14ac:dyDescent="0.25">
      <c r="A923" s="4"/>
    </row>
    <row r="924" spans="1:1" s="5" customFormat="1" x14ac:dyDescent="0.25">
      <c r="A924" s="4"/>
    </row>
    <row r="925" spans="1:1" s="5" customFormat="1" x14ac:dyDescent="0.25">
      <c r="A925" s="4"/>
    </row>
    <row r="926" spans="1:1" s="5" customFormat="1" x14ac:dyDescent="0.25">
      <c r="A926" s="4"/>
    </row>
    <row r="927" spans="1:1" s="5" customFormat="1" x14ac:dyDescent="0.25">
      <c r="A927" s="4"/>
    </row>
    <row r="928" spans="1:1" s="5" customFormat="1" x14ac:dyDescent="0.25">
      <c r="A928" s="4"/>
    </row>
    <row r="929" spans="1:1" s="5" customFormat="1" x14ac:dyDescent="0.25">
      <c r="A929" s="4"/>
    </row>
    <row r="930" spans="1:1" s="5" customFormat="1" x14ac:dyDescent="0.25">
      <c r="A930" s="4"/>
    </row>
    <row r="931" spans="1:1" s="5" customFormat="1" x14ac:dyDescent="0.25">
      <c r="A931" s="4"/>
    </row>
    <row r="932" spans="1:1" s="5" customFormat="1" x14ac:dyDescent="0.25">
      <c r="A932" s="4"/>
    </row>
    <row r="933" spans="1:1" s="5" customFormat="1" x14ac:dyDescent="0.25">
      <c r="A933" s="4"/>
    </row>
    <row r="934" spans="1:1" s="5" customFormat="1" x14ac:dyDescent="0.25">
      <c r="A934" s="4"/>
    </row>
    <row r="935" spans="1:1" s="5" customFormat="1" x14ac:dyDescent="0.25">
      <c r="A935" s="4"/>
    </row>
    <row r="936" spans="1:1" s="5" customFormat="1" x14ac:dyDescent="0.25">
      <c r="A936" s="4"/>
    </row>
    <row r="937" spans="1:1" s="5" customFormat="1" x14ac:dyDescent="0.25">
      <c r="A937" s="4"/>
    </row>
    <row r="938" spans="1:1" s="5" customFormat="1" x14ac:dyDescent="0.25">
      <c r="A938" s="4"/>
    </row>
    <row r="939" spans="1:1" s="5" customFormat="1" x14ac:dyDescent="0.25">
      <c r="A939" s="4"/>
    </row>
    <row r="940" spans="1:1" s="5" customFormat="1" x14ac:dyDescent="0.25">
      <c r="A940" s="4"/>
    </row>
    <row r="941" spans="1:1" s="5" customFormat="1" x14ac:dyDescent="0.25">
      <c r="A941" s="4"/>
    </row>
    <row r="942" spans="1:1" s="5" customFormat="1" x14ac:dyDescent="0.25">
      <c r="A942" s="4"/>
    </row>
    <row r="943" spans="1:1" s="5" customFormat="1" x14ac:dyDescent="0.25">
      <c r="A943" s="4"/>
    </row>
    <row r="944" spans="1:1" s="5" customFormat="1" x14ac:dyDescent="0.25">
      <c r="A944" s="4"/>
    </row>
    <row r="945" spans="1:1" s="5" customFormat="1" x14ac:dyDescent="0.25">
      <c r="A945" s="4"/>
    </row>
    <row r="946" spans="1:1" s="5" customFormat="1" x14ac:dyDescent="0.25">
      <c r="A946" s="4"/>
    </row>
    <row r="947" spans="1:1" s="5" customFormat="1" x14ac:dyDescent="0.25">
      <c r="A947" s="4"/>
    </row>
    <row r="948" spans="1:1" s="5" customFormat="1" x14ac:dyDescent="0.25">
      <c r="A948" s="4"/>
    </row>
    <row r="949" spans="1:1" s="5" customFormat="1" x14ac:dyDescent="0.25">
      <c r="A949" s="4"/>
    </row>
    <row r="950" spans="1:1" s="5" customFormat="1" x14ac:dyDescent="0.25">
      <c r="A950" s="4"/>
    </row>
    <row r="951" spans="1:1" s="5" customFormat="1" x14ac:dyDescent="0.25">
      <c r="A951" s="4"/>
    </row>
    <row r="952" spans="1:1" s="5" customFormat="1" x14ac:dyDescent="0.25">
      <c r="A952" s="4"/>
    </row>
    <row r="953" spans="1:1" s="5" customFormat="1" x14ac:dyDescent="0.25">
      <c r="A953" s="4"/>
    </row>
    <row r="954" spans="1:1" s="5" customFormat="1" x14ac:dyDescent="0.25">
      <c r="A954" s="4"/>
    </row>
    <row r="955" spans="1:1" s="5" customFormat="1" x14ac:dyDescent="0.25">
      <c r="A955" s="4"/>
    </row>
    <row r="956" spans="1:1" s="5" customFormat="1" x14ac:dyDescent="0.25">
      <c r="A956" s="4"/>
    </row>
    <row r="957" spans="1:1" s="5" customFormat="1" x14ac:dyDescent="0.25">
      <c r="A957" s="4"/>
    </row>
    <row r="958" spans="1:1" s="5" customFormat="1" x14ac:dyDescent="0.25">
      <c r="A958" s="4"/>
    </row>
    <row r="959" spans="1:1" s="5" customFormat="1" x14ac:dyDescent="0.25">
      <c r="A959" s="4"/>
    </row>
    <row r="960" spans="1:1" s="5" customFormat="1" x14ac:dyDescent="0.25">
      <c r="A960" s="4"/>
    </row>
    <row r="961" spans="1:1" s="5" customFormat="1" x14ac:dyDescent="0.25">
      <c r="A961" s="4"/>
    </row>
    <row r="962" spans="1:1" s="5" customFormat="1" x14ac:dyDescent="0.25">
      <c r="A962" s="4"/>
    </row>
    <row r="963" spans="1:1" s="5" customFormat="1" x14ac:dyDescent="0.25">
      <c r="A963" s="4"/>
    </row>
    <row r="964" spans="1:1" s="5" customFormat="1" x14ac:dyDescent="0.25">
      <c r="A964" s="4"/>
    </row>
    <row r="965" spans="1:1" s="5" customFormat="1" x14ac:dyDescent="0.25">
      <c r="A965" s="4"/>
    </row>
    <row r="966" spans="1:1" s="5" customFormat="1" x14ac:dyDescent="0.25">
      <c r="A966" s="4"/>
    </row>
    <row r="967" spans="1:1" s="5" customFormat="1" x14ac:dyDescent="0.25">
      <c r="A967" s="4"/>
    </row>
    <row r="968" spans="1:1" s="5" customFormat="1" x14ac:dyDescent="0.25">
      <c r="A968" s="4"/>
    </row>
    <row r="969" spans="1:1" s="5" customFormat="1" x14ac:dyDescent="0.25">
      <c r="A969" s="4"/>
    </row>
    <row r="970" spans="1:1" s="5" customFormat="1" x14ac:dyDescent="0.25">
      <c r="A970" s="4"/>
    </row>
    <row r="971" spans="1:1" s="5" customFormat="1" x14ac:dyDescent="0.25">
      <c r="A971" s="4"/>
    </row>
    <row r="972" spans="1:1" s="5" customFormat="1" x14ac:dyDescent="0.25">
      <c r="A972" s="4"/>
    </row>
    <row r="973" spans="1:1" s="5" customFormat="1" x14ac:dyDescent="0.25">
      <c r="A973" s="4"/>
    </row>
    <row r="974" spans="1:1" s="5" customFormat="1" x14ac:dyDescent="0.25">
      <c r="A974" s="4"/>
    </row>
    <row r="975" spans="1:1" s="5" customFormat="1" x14ac:dyDescent="0.25">
      <c r="A975" s="4"/>
    </row>
    <row r="976" spans="1:1" s="5" customFormat="1" x14ac:dyDescent="0.25">
      <c r="A976" s="4"/>
    </row>
    <row r="977" spans="1:1" s="5" customFormat="1" x14ac:dyDescent="0.25">
      <c r="A977" s="4"/>
    </row>
    <row r="978" spans="1:1" s="5" customFormat="1" x14ac:dyDescent="0.25">
      <c r="A978" s="4"/>
    </row>
    <row r="979" spans="1:1" s="5" customFormat="1" x14ac:dyDescent="0.25">
      <c r="A979" s="4"/>
    </row>
    <row r="980" spans="1:1" s="5" customFormat="1" x14ac:dyDescent="0.25">
      <c r="A980" s="4"/>
    </row>
    <row r="981" spans="1:1" s="5" customFormat="1" x14ac:dyDescent="0.25">
      <c r="A981" s="4"/>
    </row>
    <row r="982" spans="1:1" s="5" customFormat="1" x14ac:dyDescent="0.25">
      <c r="A982" s="4"/>
    </row>
    <row r="983" spans="1:1" s="5" customFormat="1" x14ac:dyDescent="0.25">
      <c r="A983" s="4"/>
    </row>
    <row r="984" spans="1:1" s="5" customFormat="1" x14ac:dyDescent="0.25">
      <c r="A984" s="4"/>
    </row>
    <row r="985" spans="1:1" s="5" customFormat="1" x14ac:dyDescent="0.25">
      <c r="A985" s="4"/>
    </row>
    <row r="986" spans="1:1" s="5" customFormat="1" x14ac:dyDescent="0.25">
      <c r="A986" s="4"/>
    </row>
    <row r="987" spans="1:1" s="5" customFormat="1" x14ac:dyDescent="0.25">
      <c r="A987" s="4"/>
    </row>
    <row r="988" spans="1:1" s="5" customFormat="1" x14ac:dyDescent="0.25">
      <c r="A988" s="4"/>
    </row>
    <row r="989" spans="1:1" s="5" customFormat="1" x14ac:dyDescent="0.25">
      <c r="A989" s="4"/>
    </row>
    <row r="990" spans="1:1" s="5" customFormat="1" x14ac:dyDescent="0.25">
      <c r="A990" s="4"/>
    </row>
    <row r="991" spans="1:1" s="5" customFormat="1" x14ac:dyDescent="0.25">
      <c r="A991" s="4"/>
    </row>
    <row r="992" spans="1:1" s="5" customFormat="1" x14ac:dyDescent="0.25">
      <c r="A992" s="4"/>
    </row>
    <row r="993" spans="1:1" s="5" customFormat="1" x14ac:dyDescent="0.25">
      <c r="A993" s="4"/>
    </row>
    <row r="994" spans="1:1" s="5" customFormat="1" x14ac:dyDescent="0.25">
      <c r="A994" s="4"/>
    </row>
    <row r="995" spans="1:1" s="5" customFormat="1" x14ac:dyDescent="0.25">
      <c r="A995" s="4"/>
    </row>
    <row r="996" spans="1:1" s="5" customFormat="1" x14ac:dyDescent="0.25">
      <c r="A996" s="4"/>
    </row>
    <row r="997" spans="1:1" s="5" customFormat="1" x14ac:dyDescent="0.25">
      <c r="A997" s="4"/>
    </row>
    <row r="998" spans="1:1" s="5" customFormat="1" x14ac:dyDescent="0.25">
      <c r="A998" s="4"/>
    </row>
    <row r="999" spans="1:1" s="5" customFormat="1" x14ac:dyDescent="0.25">
      <c r="A999" s="4"/>
    </row>
    <row r="1000" spans="1:1" s="5" customFormat="1" x14ac:dyDescent="0.25">
      <c r="A1000" s="4"/>
    </row>
    <row r="1001" spans="1:1" s="5" customFormat="1" x14ac:dyDescent="0.25">
      <c r="A1001" s="4"/>
    </row>
    <row r="1002" spans="1:1" s="5" customFormat="1" x14ac:dyDescent="0.25">
      <c r="A1002" s="4"/>
    </row>
    <row r="1003" spans="1:1" s="5" customFormat="1" x14ac:dyDescent="0.25">
      <c r="A1003" s="4"/>
    </row>
    <row r="1004" spans="1:1" s="5" customFormat="1" x14ac:dyDescent="0.25">
      <c r="A1004" s="4"/>
    </row>
    <row r="1005" spans="1:1" s="5" customFormat="1" x14ac:dyDescent="0.25">
      <c r="A1005" s="4"/>
    </row>
    <row r="1006" spans="1:1" s="5" customFormat="1" x14ac:dyDescent="0.25">
      <c r="A1006" s="4"/>
    </row>
    <row r="1007" spans="1:1" s="5" customFormat="1" x14ac:dyDescent="0.25">
      <c r="A1007" s="4"/>
    </row>
    <row r="1008" spans="1:1" s="5" customFormat="1" x14ac:dyDescent="0.25">
      <c r="A1008" s="4"/>
    </row>
    <row r="1009" spans="1:1" s="5" customFormat="1" x14ac:dyDescent="0.25">
      <c r="A1009" s="4"/>
    </row>
    <row r="1010" spans="1:1" s="5" customFormat="1" x14ac:dyDescent="0.25">
      <c r="A1010" s="4"/>
    </row>
    <row r="1011" spans="1:1" s="5" customFormat="1" x14ac:dyDescent="0.25">
      <c r="A1011" s="4"/>
    </row>
    <row r="1012" spans="1:1" s="5" customFormat="1" x14ac:dyDescent="0.25">
      <c r="A1012" s="4"/>
    </row>
    <row r="1013" spans="1:1" s="5" customFormat="1" x14ac:dyDescent="0.25">
      <c r="A1013" s="4"/>
    </row>
    <row r="1014" spans="1:1" s="5" customFormat="1" x14ac:dyDescent="0.25">
      <c r="A1014" s="4"/>
    </row>
    <row r="1015" spans="1:1" s="5" customFormat="1" x14ac:dyDescent="0.25">
      <c r="A1015" s="4"/>
    </row>
    <row r="1016" spans="1:1" s="5" customFormat="1" x14ac:dyDescent="0.25">
      <c r="A1016" s="4"/>
    </row>
    <row r="1017" spans="1:1" s="5" customFormat="1" x14ac:dyDescent="0.25">
      <c r="A1017" s="4"/>
    </row>
    <row r="1018" spans="1:1" s="5" customFormat="1" x14ac:dyDescent="0.25">
      <c r="A1018" s="4"/>
    </row>
    <row r="1019" spans="1:1" s="5" customFormat="1" x14ac:dyDescent="0.25">
      <c r="A1019" s="4"/>
    </row>
    <row r="1020" spans="1:1" s="5" customFormat="1" x14ac:dyDescent="0.25">
      <c r="A1020" s="4"/>
    </row>
    <row r="1021" spans="1:1" s="5" customFormat="1" x14ac:dyDescent="0.25">
      <c r="A1021" s="4"/>
    </row>
    <row r="1022" spans="1:1" s="5" customFormat="1" x14ac:dyDescent="0.25">
      <c r="A1022" s="4"/>
    </row>
    <row r="1023" spans="1:1" s="5" customFormat="1" x14ac:dyDescent="0.25">
      <c r="A1023" s="4"/>
    </row>
    <row r="1024" spans="1:1" s="5" customFormat="1" x14ac:dyDescent="0.25">
      <c r="A1024" s="4"/>
    </row>
    <row r="1025" spans="1:1" s="5" customFormat="1" x14ac:dyDescent="0.25">
      <c r="A1025" s="4"/>
    </row>
    <row r="1026" spans="1:1" s="5" customFormat="1" x14ac:dyDescent="0.25">
      <c r="A1026" s="4"/>
    </row>
    <row r="1027" spans="1:1" s="5" customFormat="1" x14ac:dyDescent="0.25">
      <c r="A1027" s="4"/>
    </row>
    <row r="1028" spans="1:1" s="5" customFormat="1" x14ac:dyDescent="0.25">
      <c r="A1028" s="4"/>
    </row>
    <row r="1029" spans="1:1" s="5" customFormat="1" x14ac:dyDescent="0.25">
      <c r="A1029" s="4"/>
    </row>
    <row r="1030" spans="1:1" s="5" customFormat="1" x14ac:dyDescent="0.25">
      <c r="A1030" s="4"/>
    </row>
    <row r="1031" spans="1:1" s="5" customFormat="1" x14ac:dyDescent="0.25">
      <c r="A1031" s="4"/>
    </row>
    <row r="1032" spans="1:1" s="5" customFormat="1" x14ac:dyDescent="0.25">
      <c r="A1032" s="4"/>
    </row>
    <row r="1033" spans="1:1" s="5" customFormat="1" x14ac:dyDescent="0.25">
      <c r="A1033" s="4"/>
    </row>
    <row r="1034" spans="1:1" s="5" customFormat="1" x14ac:dyDescent="0.25">
      <c r="A1034" s="4"/>
    </row>
    <row r="1035" spans="1:1" s="5" customFormat="1" x14ac:dyDescent="0.25">
      <c r="A1035" s="4"/>
    </row>
    <row r="1036" spans="1:1" s="5" customFormat="1" x14ac:dyDescent="0.25">
      <c r="A1036" s="4"/>
    </row>
    <row r="1037" spans="1:1" s="5" customFormat="1" x14ac:dyDescent="0.25">
      <c r="A1037" s="4"/>
    </row>
    <row r="1038" spans="1:1" s="5" customFormat="1" x14ac:dyDescent="0.25">
      <c r="A1038" s="4"/>
    </row>
    <row r="1039" spans="1:1" s="5" customFormat="1" x14ac:dyDescent="0.25">
      <c r="A1039" s="4"/>
    </row>
    <row r="1040" spans="1:1" s="5" customFormat="1" x14ac:dyDescent="0.25">
      <c r="A1040" s="4"/>
    </row>
    <row r="1041" spans="1:1" s="5" customFormat="1" x14ac:dyDescent="0.25">
      <c r="A1041" s="4"/>
    </row>
    <row r="1042" spans="1:1" s="5" customFormat="1" x14ac:dyDescent="0.25">
      <c r="A1042" s="4"/>
    </row>
    <row r="1043" spans="1:1" s="5" customFormat="1" x14ac:dyDescent="0.25">
      <c r="A1043" s="4"/>
    </row>
    <row r="1044" spans="1:1" s="5" customFormat="1" x14ac:dyDescent="0.25">
      <c r="A1044" s="4"/>
    </row>
    <row r="1045" spans="1:1" s="5" customFormat="1" x14ac:dyDescent="0.25">
      <c r="A1045" s="4"/>
    </row>
    <row r="1046" spans="1:1" s="5" customFormat="1" x14ac:dyDescent="0.25">
      <c r="A1046" s="4"/>
    </row>
    <row r="1047" spans="1:1" s="5" customFormat="1" x14ac:dyDescent="0.25">
      <c r="A1047" s="4"/>
    </row>
    <row r="1048" spans="1:1" s="5" customFormat="1" x14ac:dyDescent="0.25">
      <c r="A1048" s="4"/>
    </row>
    <row r="1049" spans="1:1" s="5" customFormat="1" x14ac:dyDescent="0.25">
      <c r="A1049" s="4"/>
    </row>
    <row r="1050" spans="1:1" s="5" customFormat="1" x14ac:dyDescent="0.25">
      <c r="A1050" s="4"/>
    </row>
    <row r="1051" spans="1:1" s="5" customFormat="1" x14ac:dyDescent="0.25">
      <c r="A1051" s="4"/>
    </row>
    <row r="1052" spans="1:1" s="5" customFormat="1" x14ac:dyDescent="0.25">
      <c r="A1052" s="4"/>
    </row>
    <row r="1053" spans="1:1" s="5" customFormat="1" x14ac:dyDescent="0.25">
      <c r="A1053" s="4"/>
    </row>
    <row r="1054" spans="1:1" s="5" customFormat="1" x14ac:dyDescent="0.25">
      <c r="A1054" s="4"/>
    </row>
    <row r="1055" spans="1:1" s="5" customFormat="1" x14ac:dyDescent="0.25">
      <c r="A1055" s="4"/>
    </row>
    <row r="1056" spans="1:1" s="5" customFormat="1" x14ac:dyDescent="0.25">
      <c r="A1056" s="4"/>
    </row>
    <row r="1057" spans="1:1" s="5" customFormat="1" x14ac:dyDescent="0.25">
      <c r="A1057" s="4"/>
    </row>
    <row r="1058" spans="1:1" s="5" customFormat="1" x14ac:dyDescent="0.25">
      <c r="A1058" s="4"/>
    </row>
    <row r="1059" spans="1:1" s="5" customFormat="1" x14ac:dyDescent="0.25">
      <c r="A1059" s="4"/>
    </row>
    <row r="1060" spans="1:1" s="5" customFormat="1" x14ac:dyDescent="0.25">
      <c r="A1060" s="4"/>
    </row>
    <row r="1061" spans="1:1" s="5" customFormat="1" x14ac:dyDescent="0.25">
      <c r="A1061" s="4"/>
    </row>
    <row r="1062" spans="1:1" s="5" customFormat="1" x14ac:dyDescent="0.25">
      <c r="A1062" s="4"/>
    </row>
    <row r="1063" spans="1:1" s="5" customFormat="1" x14ac:dyDescent="0.25">
      <c r="A1063" s="4"/>
    </row>
    <row r="1064" spans="1:1" s="5" customFormat="1" x14ac:dyDescent="0.25">
      <c r="A1064" s="4"/>
    </row>
    <row r="1065" spans="1:1" s="5" customFormat="1" x14ac:dyDescent="0.25">
      <c r="A1065" s="4"/>
    </row>
    <row r="1066" spans="1:1" s="5" customFormat="1" x14ac:dyDescent="0.25">
      <c r="A1066" s="4"/>
    </row>
    <row r="1067" spans="1:1" s="5" customFormat="1" x14ac:dyDescent="0.25">
      <c r="A1067" s="4"/>
    </row>
    <row r="1068" spans="1:1" s="5" customFormat="1" x14ac:dyDescent="0.25">
      <c r="A1068" s="4"/>
    </row>
    <row r="1069" spans="1:1" s="5" customFormat="1" x14ac:dyDescent="0.25">
      <c r="A1069" s="4"/>
    </row>
    <row r="1070" spans="1:1" s="5" customFormat="1" x14ac:dyDescent="0.25">
      <c r="A1070" s="4"/>
    </row>
    <row r="1071" spans="1:1" s="5" customFormat="1" x14ac:dyDescent="0.25">
      <c r="A1071" s="4"/>
    </row>
    <row r="1072" spans="1:1" s="5" customFormat="1" x14ac:dyDescent="0.25">
      <c r="A1072" s="4"/>
    </row>
    <row r="1073" spans="1:1" s="5" customFormat="1" x14ac:dyDescent="0.25">
      <c r="A1073" s="4"/>
    </row>
    <row r="1074" spans="1:1" s="5" customFormat="1" x14ac:dyDescent="0.25">
      <c r="A1074" s="4"/>
    </row>
    <row r="1075" spans="1:1" s="5" customFormat="1" x14ac:dyDescent="0.25">
      <c r="A1075" s="4"/>
    </row>
    <row r="1076" spans="1:1" s="5" customFormat="1" x14ac:dyDescent="0.25">
      <c r="A1076" s="4"/>
    </row>
    <row r="1077" spans="1:1" s="5" customFormat="1" x14ac:dyDescent="0.25">
      <c r="A1077" s="4"/>
    </row>
    <row r="1078" spans="1:1" s="5" customFormat="1" x14ac:dyDescent="0.25">
      <c r="A1078" s="4"/>
    </row>
    <row r="1079" spans="1:1" s="5" customFormat="1" x14ac:dyDescent="0.25">
      <c r="A1079" s="4"/>
    </row>
    <row r="1080" spans="1:1" s="5" customFormat="1" x14ac:dyDescent="0.25">
      <c r="A1080" s="4"/>
    </row>
    <row r="1081" spans="1:1" s="5" customFormat="1" x14ac:dyDescent="0.25">
      <c r="A1081" s="4"/>
    </row>
    <row r="1082" spans="1:1" s="5" customFormat="1" x14ac:dyDescent="0.25">
      <c r="A1082" s="4"/>
    </row>
    <row r="1083" spans="1:1" s="5" customFormat="1" x14ac:dyDescent="0.25">
      <c r="A1083" s="4"/>
    </row>
    <row r="1084" spans="1:1" s="5" customFormat="1" x14ac:dyDescent="0.25">
      <c r="A1084" s="4"/>
    </row>
    <row r="1085" spans="1:1" s="5" customFormat="1" x14ac:dyDescent="0.25">
      <c r="A1085" s="4"/>
    </row>
    <row r="1086" spans="1:1" s="5" customFormat="1" x14ac:dyDescent="0.25">
      <c r="A1086" s="4"/>
    </row>
    <row r="1087" spans="1:1" s="5" customFormat="1" x14ac:dyDescent="0.25">
      <c r="A1087" s="4"/>
    </row>
    <row r="1088" spans="1:1" s="5" customFormat="1" x14ac:dyDescent="0.25">
      <c r="A1088" s="4"/>
    </row>
    <row r="1089" spans="1:1" s="5" customFormat="1" x14ac:dyDescent="0.25">
      <c r="A1089" s="4"/>
    </row>
    <row r="1090" spans="1:1" s="5" customFormat="1" x14ac:dyDescent="0.25">
      <c r="A1090" s="4"/>
    </row>
    <row r="1091" spans="1:1" s="5" customFormat="1" x14ac:dyDescent="0.25">
      <c r="A1091" s="4"/>
    </row>
    <row r="1092" spans="1:1" s="5" customFormat="1" x14ac:dyDescent="0.25">
      <c r="A1092" s="4"/>
    </row>
    <row r="1093" spans="1:1" s="5" customFormat="1" x14ac:dyDescent="0.25">
      <c r="A1093" s="4"/>
    </row>
    <row r="1094" spans="1:1" s="5" customFormat="1" x14ac:dyDescent="0.25">
      <c r="A1094" s="4"/>
    </row>
    <row r="1095" spans="1:1" s="5" customFormat="1" x14ac:dyDescent="0.25">
      <c r="A1095" s="4"/>
    </row>
    <row r="1096" spans="1:1" s="5" customFormat="1" x14ac:dyDescent="0.25">
      <c r="A1096" s="4"/>
    </row>
    <row r="1097" spans="1:1" s="5" customFormat="1" x14ac:dyDescent="0.25">
      <c r="A1097" s="4"/>
    </row>
    <row r="1098" spans="1:1" s="5" customFormat="1" x14ac:dyDescent="0.25">
      <c r="A1098" s="4"/>
    </row>
    <row r="1099" spans="1:1" s="5" customFormat="1" x14ac:dyDescent="0.25">
      <c r="A1099" s="4"/>
    </row>
    <row r="1100" spans="1:1" s="5" customFormat="1" x14ac:dyDescent="0.25">
      <c r="A1100" s="4"/>
    </row>
    <row r="1101" spans="1:1" s="5" customFormat="1" x14ac:dyDescent="0.25">
      <c r="A1101" s="4"/>
    </row>
    <row r="1102" spans="1:1" s="5" customFormat="1" x14ac:dyDescent="0.25">
      <c r="A1102" s="4"/>
    </row>
    <row r="1103" spans="1:1" s="5" customFormat="1" x14ac:dyDescent="0.25">
      <c r="A1103" s="4"/>
    </row>
    <row r="1104" spans="1:1" s="5" customFormat="1" x14ac:dyDescent="0.25">
      <c r="A1104" s="4"/>
    </row>
    <row r="1105" spans="1:1" s="5" customFormat="1" x14ac:dyDescent="0.25">
      <c r="A1105" s="4"/>
    </row>
    <row r="1106" spans="1:1" s="5" customFormat="1" x14ac:dyDescent="0.25">
      <c r="A1106" s="4"/>
    </row>
    <row r="1107" spans="1:1" s="5" customFormat="1" x14ac:dyDescent="0.25">
      <c r="A1107" s="4"/>
    </row>
    <row r="1108" spans="1:1" s="5" customFormat="1" x14ac:dyDescent="0.25">
      <c r="A1108" s="4"/>
    </row>
    <row r="1109" spans="1:1" s="5" customFormat="1" x14ac:dyDescent="0.25">
      <c r="A1109" s="4"/>
    </row>
    <row r="1110" spans="1:1" s="5" customFormat="1" x14ac:dyDescent="0.25">
      <c r="A1110" s="4"/>
    </row>
    <row r="1111" spans="1:1" s="5" customFormat="1" x14ac:dyDescent="0.25">
      <c r="A1111" s="4"/>
    </row>
    <row r="1112" spans="1:1" s="5" customFormat="1" x14ac:dyDescent="0.25">
      <c r="A1112" s="4"/>
    </row>
    <row r="1113" spans="1:1" s="5" customFormat="1" x14ac:dyDescent="0.25">
      <c r="A1113" s="4"/>
    </row>
    <row r="1114" spans="1:1" s="5" customFormat="1" x14ac:dyDescent="0.25">
      <c r="A1114" s="4"/>
    </row>
    <row r="1115" spans="1:1" s="5" customFormat="1" x14ac:dyDescent="0.25">
      <c r="A1115" s="4"/>
    </row>
    <row r="1116" spans="1:1" s="5" customFormat="1" x14ac:dyDescent="0.25">
      <c r="A1116" s="4"/>
    </row>
    <row r="1117" spans="1:1" s="5" customFormat="1" x14ac:dyDescent="0.25">
      <c r="A1117" s="4"/>
    </row>
    <row r="1118" spans="1:1" s="5" customFormat="1" x14ac:dyDescent="0.25">
      <c r="A1118" s="4"/>
    </row>
    <row r="1119" spans="1:1" s="5" customFormat="1" x14ac:dyDescent="0.25">
      <c r="A1119" s="4"/>
    </row>
    <row r="1120" spans="1:1" s="5" customFormat="1" x14ac:dyDescent="0.25">
      <c r="A1120" s="4"/>
    </row>
    <row r="1121" spans="1:1" s="5" customFormat="1" x14ac:dyDescent="0.25">
      <c r="A1121" s="4"/>
    </row>
    <row r="1122" spans="1:1" s="5" customFormat="1" x14ac:dyDescent="0.25">
      <c r="A1122" s="4"/>
    </row>
    <row r="1123" spans="1:1" s="5" customFormat="1" x14ac:dyDescent="0.25">
      <c r="A1123" s="4"/>
    </row>
    <row r="1124" spans="1:1" s="5" customFormat="1" x14ac:dyDescent="0.25">
      <c r="A1124" s="4"/>
    </row>
    <row r="1125" spans="1:1" s="5" customFormat="1" x14ac:dyDescent="0.25">
      <c r="A1125" s="4"/>
    </row>
    <row r="1126" spans="1:1" s="5" customFormat="1" x14ac:dyDescent="0.25">
      <c r="A1126" s="4"/>
    </row>
    <row r="1127" spans="1:1" s="5" customFormat="1" x14ac:dyDescent="0.25">
      <c r="A1127" s="4"/>
    </row>
    <row r="1128" spans="1:1" s="5" customFormat="1" x14ac:dyDescent="0.25">
      <c r="A1128" s="4"/>
    </row>
    <row r="1129" spans="1:1" s="5" customFormat="1" x14ac:dyDescent="0.25">
      <c r="A1129" s="4"/>
    </row>
    <row r="1130" spans="1:1" s="5" customFormat="1" x14ac:dyDescent="0.25">
      <c r="A1130" s="4"/>
    </row>
    <row r="1131" spans="1:1" s="5" customFormat="1" x14ac:dyDescent="0.25">
      <c r="A1131" s="4"/>
    </row>
    <row r="1132" spans="1:1" s="5" customFormat="1" x14ac:dyDescent="0.25">
      <c r="A1132" s="4"/>
    </row>
    <row r="1133" spans="1:1" s="5" customFormat="1" x14ac:dyDescent="0.25">
      <c r="A1133" s="4"/>
    </row>
    <row r="1134" spans="1:1" s="5" customFormat="1" x14ac:dyDescent="0.25">
      <c r="A1134" s="4"/>
    </row>
    <row r="1135" spans="1:1" s="5" customFormat="1" x14ac:dyDescent="0.25">
      <c r="A1135" s="4"/>
    </row>
    <row r="1136" spans="1:1" s="5" customFormat="1" x14ac:dyDescent="0.25">
      <c r="A1136" s="4"/>
    </row>
    <row r="1137" spans="1:1" s="5" customFormat="1" x14ac:dyDescent="0.25">
      <c r="A1137" s="4"/>
    </row>
    <row r="1138" spans="1:1" s="5" customFormat="1" x14ac:dyDescent="0.25">
      <c r="A1138" s="4"/>
    </row>
    <row r="1139" spans="1:1" s="5" customFormat="1" x14ac:dyDescent="0.25">
      <c r="A1139" s="4"/>
    </row>
    <row r="1140" spans="1:1" s="5" customFormat="1" x14ac:dyDescent="0.25">
      <c r="A1140" s="4"/>
    </row>
    <row r="1141" spans="1:1" s="5" customFormat="1" x14ac:dyDescent="0.25">
      <c r="A1141" s="4"/>
    </row>
    <row r="1142" spans="1:1" s="5" customFormat="1" x14ac:dyDescent="0.25">
      <c r="A1142" s="4"/>
    </row>
    <row r="1143" spans="1:1" s="5" customFormat="1" x14ac:dyDescent="0.25">
      <c r="A1143" s="4"/>
    </row>
    <row r="1144" spans="1:1" s="5" customFormat="1" x14ac:dyDescent="0.25">
      <c r="A1144" s="4"/>
    </row>
    <row r="1145" spans="1:1" s="5" customFormat="1" x14ac:dyDescent="0.25">
      <c r="A1145" s="4"/>
    </row>
    <row r="1146" spans="1:1" s="5" customFormat="1" x14ac:dyDescent="0.25">
      <c r="A1146" s="4"/>
    </row>
    <row r="1147" spans="1:1" s="5" customFormat="1" x14ac:dyDescent="0.25">
      <c r="A1147" s="4"/>
    </row>
    <row r="1148" spans="1:1" s="5" customFormat="1" x14ac:dyDescent="0.25">
      <c r="A1148" s="4"/>
    </row>
    <row r="1149" spans="1:1" s="5" customFormat="1" x14ac:dyDescent="0.25">
      <c r="A1149" s="4"/>
    </row>
    <row r="1150" spans="1:1" s="5" customFormat="1" x14ac:dyDescent="0.25">
      <c r="A1150" s="4"/>
    </row>
    <row r="1151" spans="1:1" s="5" customFormat="1" x14ac:dyDescent="0.25">
      <c r="A1151" s="4"/>
    </row>
    <row r="1152" spans="1:1" s="5" customFormat="1" x14ac:dyDescent="0.25">
      <c r="A1152" s="4"/>
    </row>
    <row r="1153" spans="1:1" s="5" customFormat="1" x14ac:dyDescent="0.25">
      <c r="A1153" s="4"/>
    </row>
    <row r="1154" spans="1:1" s="5" customFormat="1" x14ac:dyDescent="0.25">
      <c r="A1154" s="4"/>
    </row>
    <row r="1155" spans="1:1" s="5" customFormat="1" x14ac:dyDescent="0.25">
      <c r="A1155" s="4"/>
    </row>
    <row r="1156" spans="1:1" s="5" customFormat="1" x14ac:dyDescent="0.25">
      <c r="A1156" s="4"/>
    </row>
    <row r="1157" spans="1:1" s="5" customFormat="1" x14ac:dyDescent="0.25">
      <c r="A1157" s="4"/>
    </row>
    <row r="1158" spans="1:1" s="5" customFormat="1" x14ac:dyDescent="0.25">
      <c r="A1158" s="4"/>
    </row>
    <row r="1159" spans="1:1" s="5" customFormat="1" x14ac:dyDescent="0.25">
      <c r="A1159" s="4"/>
    </row>
    <row r="1160" spans="1:1" s="5" customFormat="1" x14ac:dyDescent="0.25">
      <c r="A1160" s="4"/>
    </row>
    <row r="1161" spans="1:1" s="5" customFormat="1" x14ac:dyDescent="0.25">
      <c r="A1161" s="4"/>
    </row>
    <row r="1162" spans="1:1" s="5" customFormat="1" x14ac:dyDescent="0.25">
      <c r="A1162" s="4"/>
    </row>
    <row r="1163" spans="1:1" s="5" customFormat="1" x14ac:dyDescent="0.25">
      <c r="A1163" s="4"/>
    </row>
    <row r="1164" spans="1:1" s="5" customFormat="1" x14ac:dyDescent="0.25">
      <c r="A1164" s="4"/>
    </row>
    <row r="1165" spans="1:1" s="5" customFormat="1" x14ac:dyDescent="0.25">
      <c r="A1165" s="4"/>
    </row>
    <row r="1166" spans="1:1" s="5" customFormat="1" x14ac:dyDescent="0.25">
      <c r="A1166" s="4"/>
    </row>
    <row r="1167" spans="1:1" s="5" customFormat="1" x14ac:dyDescent="0.25">
      <c r="A1167" s="4"/>
    </row>
    <row r="1168" spans="1:1" s="5" customFormat="1" x14ac:dyDescent="0.25">
      <c r="A1168" s="4"/>
    </row>
    <row r="1169" spans="1:1" s="5" customFormat="1" x14ac:dyDescent="0.25">
      <c r="A1169" s="4"/>
    </row>
    <row r="1170" spans="1:1" s="5" customFormat="1" x14ac:dyDescent="0.25">
      <c r="A1170" s="4"/>
    </row>
    <row r="1171" spans="1:1" s="5" customFormat="1" x14ac:dyDescent="0.25">
      <c r="A1171" s="4"/>
    </row>
    <row r="1172" spans="1:1" s="5" customFormat="1" x14ac:dyDescent="0.25">
      <c r="A1172" s="4"/>
    </row>
    <row r="1173" spans="1:1" s="5" customFormat="1" x14ac:dyDescent="0.25">
      <c r="A1173" s="4"/>
    </row>
    <row r="1174" spans="1:1" s="5" customFormat="1" x14ac:dyDescent="0.25">
      <c r="A1174" s="4"/>
    </row>
    <row r="1175" spans="1:1" s="5" customFormat="1" x14ac:dyDescent="0.25">
      <c r="A1175" s="4"/>
    </row>
    <row r="1176" spans="1:1" s="5" customFormat="1" x14ac:dyDescent="0.25">
      <c r="A1176" s="4"/>
    </row>
    <row r="1177" spans="1:1" s="5" customFormat="1" x14ac:dyDescent="0.25">
      <c r="A1177" s="4"/>
    </row>
    <row r="1178" spans="1:1" s="5" customFormat="1" x14ac:dyDescent="0.25">
      <c r="A1178" s="4"/>
    </row>
    <row r="1179" spans="1:1" s="5" customFormat="1" x14ac:dyDescent="0.25">
      <c r="A1179" s="4"/>
    </row>
    <row r="1180" spans="1:1" s="5" customFormat="1" x14ac:dyDescent="0.25">
      <c r="A1180" s="4"/>
    </row>
    <row r="1181" spans="1:1" s="5" customFormat="1" x14ac:dyDescent="0.25">
      <c r="A1181" s="4"/>
    </row>
    <row r="1182" spans="1:1" s="5" customFormat="1" x14ac:dyDescent="0.25">
      <c r="A1182" s="4"/>
    </row>
    <row r="1183" spans="1:1" s="5" customFormat="1" x14ac:dyDescent="0.25">
      <c r="A1183" s="4"/>
    </row>
    <row r="1184" spans="1:1" s="5" customFormat="1" x14ac:dyDescent="0.25">
      <c r="A1184" s="4"/>
    </row>
    <row r="1185" spans="1:1" s="5" customFormat="1" x14ac:dyDescent="0.25">
      <c r="A1185" s="4"/>
    </row>
    <row r="1186" spans="1:1" s="5" customFormat="1" x14ac:dyDescent="0.25">
      <c r="A1186" s="4"/>
    </row>
    <row r="1187" spans="1:1" s="5" customFormat="1" x14ac:dyDescent="0.25">
      <c r="A1187" s="4"/>
    </row>
    <row r="1188" spans="1:1" s="5" customFormat="1" x14ac:dyDescent="0.25">
      <c r="A1188" s="4"/>
    </row>
    <row r="1189" spans="1:1" s="5" customFormat="1" x14ac:dyDescent="0.25">
      <c r="A1189" s="4"/>
    </row>
    <row r="1190" spans="1:1" s="5" customFormat="1" x14ac:dyDescent="0.25">
      <c r="A1190" s="4"/>
    </row>
    <row r="1191" spans="1:1" s="5" customFormat="1" x14ac:dyDescent="0.25">
      <c r="A1191" s="4"/>
    </row>
    <row r="1192" spans="1:1" s="5" customFormat="1" x14ac:dyDescent="0.25">
      <c r="A1192" s="4"/>
    </row>
    <row r="1193" spans="1:1" s="5" customFormat="1" x14ac:dyDescent="0.25">
      <c r="A1193" s="4"/>
    </row>
    <row r="1194" spans="1:1" s="5" customFormat="1" x14ac:dyDescent="0.25">
      <c r="A1194" s="4"/>
    </row>
    <row r="1195" spans="1:1" s="5" customFormat="1" x14ac:dyDescent="0.25">
      <c r="A1195" s="4"/>
    </row>
    <row r="1196" spans="1:1" s="5" customFormat="1" x14ac:dyDescent="0.25">
      <c r="A1196" s="4"/>
    </row>
    <row r="1197" spans="1:1" s="5" customFormat="1" x14ac:dyDescent="0.25">
      <c r="A1197" s="4"/>
    </row>
    <row r="1198" spans="1:1" s="5" customFormat="1" x14ac:dyDescent="0.25">
      <c r="A1198" s="4"/>
    </row>
    <row r="1199" spans="1:1" s="5" customFormat="1" x14ac:dyDescent="0.25">
      <c r="A1199" s="4"/>
    </row>
    <row r="1200" spans="1:1" s="5" customFormat="1" x14ac:dyDescent="0.25">
      <c r="A1200" s="4"/>
    </row>
    <row r="1201" spans="1:1" s="5" customFormat="1" x14ac:dyDescent="0.25">
      <c r="A1201" s="4"/>
    </row>
    <row r="1202" spans="1:1" s="5" customFormat="1" x14ac:dyDescent="0.25">
      <c r="A1202" s="4"/>
    </row>
    <row r="1203" spans="1:1" s="5" customFormat="1" x14ac:dyDescent="0.25">
      <c r="A1203" s="4"/>
    </row>
    <row r="1204" spans="1:1" s="5" customFormat="1" x14ac:dyDescent="0.25">
      <c r="A1204" s="4"/>
    </row>
    <row r="1205" spans="1:1" s="5" customFormat="1" x14ac:dyDescent="0.25">
      <c r="A1205" s="4"/>
    </row>
    <row r="1206" spans="1:1" s="5" customFormat="1" x14ac:dyDescent="0.25">
      <c r="A1206" s="4"/>
    </row>
    <row r="1207" spans="1:1" s="5" customFormat="1" x14ac:dyDescent="0.25">
      <c r="A1207" s="4"/>
    </row>
    <row r="1208" spans="1:1" s="5" customFormat="1" x14ac:dyDescent="0.25">
      <c r="A1208" s="4"/>
    </row>
    <row r="1209" spans="1:1" s="5" customFormat="1" x14ac:dyDescent="0.25">
      <c r="A1209" s="4"/>
    </row>
    <row r="1210" spans="1:1" s="5" customFormat="1" x14ac:dyDescent="0.25">
      <c r="A1210" s="4"/>
    </row>
    <row r="1211" spans="1:1" s="5" customFormat="1" x14ac:dyDescent="0.25">
      <c r="A1211" s="4"/>
    </row>
    <row r="1212" spans="1:1" s="5" customFormat="1" x14ac:dyDescent="0.25">
      <c r="A1212" s="4"/>
    </row>
    <row r="1213" spans="1:1" s="5" customFormat="1" x14ac:dyDescent="0.25">
      <c r="A1213" s="4"/>
    </row>
    <row r="1214" spans="1:1" s="5" customFormat="1" x14ac:dyDescent="0.25">
      <c r="A1214" s="4"/>
    </row>
    <row r="1215" spans="1:1" s="5" customFormat="1" x14ac:dyDescent="0.25">
      <c r="A1215" s="4"/>
    </row>
    <row r="1216" spans="1:1" s="5" customFormat="1" x14ac:dyDescent="0.25">
      <c r="A1216" s="4"/>
    </row>
    <row r="1217" spans="1:1" s="5" customFormat="1" x14ac:dyDescent="0.25">
      <c r="A1217" s="4"/>
    </row>
    <row r="1218" spans="1:1" s="5" customFormat="1" x14ac:dyDescent="0.25">
      <c r="A1218" s="4"/>
    </row>
    <row r="1219" spans="1:1" s="5" customFormat="1" x14ac:dyDescent="0.25">
      <c r="A1219" s="4"/>
    </row>
    <row r="1220" spans="1:1" s="5" customFormat="1" x14ac:dyDescent="0.25">
      <c r="A1220" s="4"/>
    </row>
    <row r="1221" spans="1:1" s="5" customFormat="1" x14ac:dyDescent="0.25">
      <c r="A1221" s="4"/>
    </row>
    <row r="1222" spans="1:1" s="5" customFormat="1" x14ac:dyDescent="0.25">
      <c r="A1222" s="4"/>
    </row>
    <row r="1223" spans="1:1" s="5" customFormat="1" x14ac:dyDescent="0.25">
      <c r="A1223" s="4"/>
    </row>
    <row r="1224" spans="1:1" s="5" customFormat="1" x14ac:dyDescent="0.25">
      <c r="A1224" s="4"/>
    </row>
    <row r="1225" spans="1:1" s="5" customFormat="1" x14ac:dyDescent="0.25">
      <c r="A1225" s="4"/>
    </row>
    <row r="1226" spans="1:1" s="5" customFormat="1" x14ac:dyDescent="0.25">
      <c r="A1226" s="4"/>
    </row>
    <row r="1227" spans="1:1" s="5" customFormat="1" x14ac:dyDescent="0.25">
      <c r="A1227" s="4"/>
    </row>
    <row r="1228" spans="1:1" s="5" customFormat="1" x14ac:dyDescent="0.25">
      <c r="A1228" s="4"/>
    </row>
    <row r="1229" spans="1:1" s="5" customFormat="1" x14ac:dyDescent="0.25">
      <c r="A1229" s="4"/>
    </row>
    <row r="1230" spans="1:1" s="5" customFormat="1" x14ac:dyDescent="0.25">
      <c r="A1230" s="4"/>
    </row>
    <row r="1231" spans="1:1" s="5" customFormat="1" x14ac:dyDescent="0.25">
      <c r="A1231" s="4"/>
    </row>
    <row r="1232" spans="1:1" s="5" customFormat="1" x14ac:dyDescent="0.25">
      <c r="A1232" s="4"/>
    </row>
    <row r="1233" spans="1:1" s="5" customFormat="1" x14ac:dyDescent="0.25">
      <c r="A1233" s="4"/>
    </row>
    <row r="1234" spans="1:1" s="5" customFormat="1" x14ac:dyDescent="0.25">
      <c r="A1234" s="4"/>
    </row>
    <row r="1235" spans="1:1" s="5" customFormat="1" x14ac:dyDescent="0.25">
      <c r="A1235" s="4"/>
    </row>
    <row r="1236" spans="1:1" s="5" customFormat="1" x14ac:dyDescent="0.25">
      <c r="A1236" s="4"/>
    </row>
    <row r="1237" spans="1:1" s="5" customFormat="1" x14ac:dyDescent="0.25">
      <c r="A1237" s="4"/>
    </row>
    <row r="1238" spans="1:1" s="5" customFormat="1" x14ac:dyDescent="0.25">
      <c r="A1238" s="4"/>
    </row>
    <row r="1239" spans="1:1" s="5" customFormat="1" x14ac:dyDescent="0.25">
      <c r="A1239" s="4"/>
    </row>
    <row r="1240" spans="1:1" s="5" customFormat="1" x14ac:dyDescent="0.25">
      <c r="A1240" s="4"/>
    </row>
    <row r="1241" spans="1:1" s="5" customFormat="1" x14ac:dyDescent="0.25">
      <c r="A1241" s="4"/>
    </row>
    <row r="1242" spans="1:1" s="5" customFormat="1" x14ac:dyDescent="0.25">
      <c r="A1242" s="4"/>
    </row>
    <row r="1243" spans="1:1" s="5" customFormat="1" x14ac:dyDescent="0.25">
      <c r="A1243" s="4"/>
    </row>
    <row r="1244" spans="1:1" s="5" customFormat="1" x14ac:dyDescent="0.25">
      <c r="A1244" s="4"/>
    </row>
    <row r="1245" spans="1:1" s="5" customFormat="1" x14ac:dyDescent="0.25">
      <c r="A1245" s="4"/>
    </row>
    <row r="1246" spans="1:1" s="5" customFormat="1" x14ac:dyDescent="0.25">
      <c r="A1246" s="4"/>
    </row>
    <row r="1247" spans="1:1" s="5" customFormat="1" x14ac:dyDescent="0.25">
      <c r="A1247" s="4"/>
    </row>
    <row r="1248" spans="1:1" s="5" customFormat="1" x14ac:dyDescent="0.25">
      <c r="A1248" s="4"/>
    </row>
    <row r="1249" spans="1:1" s="5" customFormat="1" x14ac:dyDescent="0.25">
      <c r="A1249" s="4"/>
    </row>
    <row r="1250" spans="1:1" s="5" customFormat="1" x14ac:dyDescent="0.25">
      <c r="A1250" s="4"/>
    </row>
    <row r="1251" spans="1:1" s="5" customFormat="1" x14ac:dyDescent="0.25">
      <c r="A1251" s="4"/>
    </row>
    <row r="1252" spans="1:1" s="5" customFormat="1" x14ac:dyDescent="0.25">
      <c r="A1252" s="4"/>
    </row>
    <row r="1253" spans="1:1" s="5" customFormat="1" x14ac:dyDescent="0.25">
      <c r="A1253" s="4"/>
    </row>
    <row r="1254" spans="1:1" s="5" customFormat="1" x14ac:dyDescent="0.25">
      <c r="A1254" s="4"/>
    </row>
    <row r="1255" spans="1:1" s="5" customFormat="1" x14ac:dyDescent="0.25">
      <c r="A1255" s="4"/>
    </row>
    <row r="1256" spans="1:1" s="5" customFormat="1" x14ac:dyDescent="0.25">
      <c r="A1256" s="4"/>
    </row>
    <row r="1257" spans="1:1" s="5" customFormat="1" x14ac:dyDescent="0.25">
      <c r="A1257" s="4"/>
    </row>
    <row r="1258" spans="1:1" s="5" customFormat="1" x14ac:dyDescent="0.25">
      <c r="A1258" s="4"/>
    </row>
    <row r="1259" spans="1:1" s="5" customFormat="1" x14ac:dyDescent="0.25">
      <c r="A1259" s="4"/>
    </row>
    <row r="1260" spans="1:1" s="5" customFormat="1" x14ac:dyDescent="0.25">
      <c r="A1260" s="4"/>
    </row>
    <row r="1261" spans="1:1" s="5" customFormat="1" x14ac:dyDescent="0.25">
      <c r="A1261" s="4"/>
    </row>
    <row r="1262" spans="1:1" s="5" customFormat="1" x14ac:dyDescent="0.25">
      <c r="A1262" s="4"/>
    </row>
    <row r="1263" spans="1:1" s="5" customFormat="1" x14ac:dyDescent="0.25">
      <c r="A1263" s="4"/>
    </row>
    <row r="1264" spans="1:1" s="5" customFormat="1" x14ac:dyDescent="0.25">
      <c r="A1264" s="4"/>
    </row>
    <row r="1265" spans="1:1" s="5" customFormat="1" x14ac:dyDescent="0.25">
      <c r="A1265" s="4"/>
    </row>
    <row r="1266" spans="1:1" s="5" customFormat="1" x14ac:dyDescent="0.25">
      <c r="A1266" s="4"/>
    </row>
    <row r="1267" spans="1:1" s="5" customFormat="1" x14ac:dyDescent="0.25">
      <c r="A1267" s="4"/>
    </row>
    <row r="1268" spans="1:1" s="5" customFormat="1" x14ac:dyDescent="0.25">
      <c r="A1268" s="4"/>
    </row>
    <row r="1269" spans="1:1" s="5" customFormat="1" x14ac:dyDescent="0.25">
      <c r="A1269" s="4"/>
    </row>
    <row r="1270" spans="1:1" s="5" customFormat="1" x14ac:dyDescent="0.25">
      <c r="A1270" s="4"/>
    </row>
    <row r="1271" spans="1:1" s="5" customFormat="1" x14ac:dyDescent="0.25">
      <c r="A1271" s="4"/>
    </row>
    <row r="1272" spans="1:1" s="5" customFormat="1" x14ac:dyDescent="0.25">
      <c r="A1272" s="4"/>
    </row>
    <row r="1273" spans="1:1" s="5" customFormat="1" x14ac:dyDescent="0.25">
      <c r="A1273" s="4"/>
    </row>
    <row r="1274" spans="1:1" s="5" customFormat="1" x14ac:dyDescent="0.25">
      <c r="A1274" s="4"/>
    </row>
    <row r="1275" spans="1:1" s="5" customFormat="1" x14ac:dyDescent="0.25">
      <c r="A1275" s="4"/>
    </row>
    <row r="1276" spans="1:1" s="5" customFormat="1" x14ac:dyDescent="0.25">
      <c r="A1276" s="4"/>
    </row>
    <row r="1277" spans="1:1" s="5" customFormat="1" x14ac:dyDescent="0.25">
      <c r="A1277" s="4"/>
    </row>
    <row r="1278" spans="1:1" s="5" customFormat="1" x14ac:dyDescent="0.25">
      <c r="A1278" s="4"/>
    </row>
    <row r="1279" spans="1:1" s="5" customFormat="1" x14ac:dyDescent="0.25">
      <c r="A1279" s="4"/>
    </row>
    <row r="1280" spans="1:1" s="5" customFormat="1" x14ac:dyDescent="0.25">
      <c r="A1280" s="4"/>
    </row>
    <row r="1281" spans="1:1" s="5" customFormat="1" x14ac:dyDescent="0.25">
      <c r="A1281" s="4"/>
    </row>
    <row r="1282" spans="1:1" s="5" customFormat="1" x14ac:dyDescent="0.25">
      <c r="A1282" s="4"/>
    </row>
    <row r="1283" spans="1:1" s="5" customFormat="1" x14ac:dyDescent="0.25">
      <c r="A1283" s="4"/>
    </row>
    <row r="1284" spans="1:1" s="5" customFormat="1" x14ac:dyDescent="0.25">
      <c r="A1284" s="4"/>
    </row>
    <row r="1285" spans="1:1" s="5" customFormat="1" x14ac:dyDescent="0.25">
      <c r="A1285" s="4"/>
    </row>
    <row r="1286" spans="1:1" s="5" customFormat="1" x14ac:dyDescent="0.25">
      <c r="A1286" s="4"/>
    </row>
    <row r="1287" spans="1:1" s="5" customFormat="1" x14ac:dyDescent="0.25">
      <c r="A1287" s="4"/>
    </row>
    <row r="1288" spans="1:1" s="5" customFormat="1" x14ac:dyDescent="0.25">
      <c r="A1288" s="4"/>
    </row>
    <row r="1289" spans="1:1" s="5" customFormat="1" x14ac:dyDescent="0.25">
      <c r="A1289" s="4"/>
    </row>
    <row r="1290" spans="1:1" s="5" customFormat="1" x14ac:dyDescent="0.25">
      <c r="A1290" s="4"/>
    </row>
    <row r="1291" spans="1:1" s="5" customFormat="1" x14ac:dyDescent="0.25">
      <c r="A1291" s="4"/>
    </row>
    <row r="1292" spans="1:1" s="5" customFormat="1" x14ac:dyDescent="0.25">
      <c r="A1292" s="4"/>
    </row>
    <row r="1293" spans="1:1" s="5" customFormat="1" x14ac:dyDescent="0.25">
      <c r="A1293" s="4"/>
    </row>
    <row r="1294" spans="1:1" s="5" customFormat="1" x14ac:dyDescent="0.25">
      <c r="A1294" s="4"/>
    </row>
    <row r="1295" spans="1:1" s="5" customFormat="1" x14ac:dyDescent="0.25">
      <c r="A1295" s="4"/>
    </row>
    <row r="1296" spans="1:1" s="5" customFormat="1" x14ac:dyDescent="0.25">
      <c r="A1296" s="4"/>
    </row>
    <row r="1297" spans="1:1" s="5" customFormat="1" x14ac:dyDescent="0.25">
      <c r="A1297" s="4"/>
    </row>
    <row r="1298" spans="1:1" s="5" customFormat="1" x14ac:dyDescent="0.25">
      <c r="A1298" s="4"/>
    </row>
    <row r="1299" spans="1:1" s="5" customFormat="1" x14ac:dyDescent="0.25">
      <c r="A1299" s="4"/>
    </row>
    <row r="1300" spans="1:1" s="5" customFormat="1" x14ac:dyDescent="0.25">
      <c r="A1300" s="4"/>
    </row>
    <row r="1301" spans="1:1" s="5" customFormat="1" x14ac:dyDescent="0.25">
      <c r="A1301" s="4"/>
    </row>
    <row r="1302" spans="1:1" s="5" customFormat="1" x14ac:dyDescent="0.25">
      <c r="A1302" s="4"/>
    </row>
    <row r="1303" spans="1:1" s="5" customFormat="1" x14ac:dyDescent="0.25">
      <c r="A1303" s="4"/>
    </row>
    <row r="1304" spans="1:1" s="5" customFormat="1" x14ac:dyDescent="0.25">
      <c r="A1304" s="4"/>
    </row>
    <row r="1305" spans="1:1" s="5" customFormat="1" x14ac:dyDescent="0.25">
      <c r="A1305" s="4"/>
    </row>
    <row r="1306" spans="1:1" s="5" customFormat="1" x14ac:dyDescent="0.25">
      <c r="A1306" s="4"/>
    </row>
    <row r="1307" spans="1:1" s="5" customFormat="1" x14ac:dyDescent="0.25">
      <c r="A1307" s="4"/>
    </row>
    <row r="1308" spans="1:1" s="5" customFormat="1" x14ac:dyDescent="0.25">
      <c r="A1308" s="4"/>
    </row>
    <row r="1309" spans="1:1" s="5" customFormat="1" x14ac:dyDescent="0.25">
      <c r="A1309" s="4"/>
    </row>
    <row r="1310" spans="1:1" s="5" customFormat="1" x14ac:dyDescent="0.25">
      <c r="A1310" s="4"/>
    </row>
    <row r="1311" spans="1:1" s="5" customFormat="1" x14ac:dyDescent="0.25">
      <c r="A1311" s="4"/>
    </row>
    <row r="1312" spans="1:1" s="5" customFormat="1" x14ac:dyDescent="0.25">
      <c r="A1312" s="4"/>
    </row>
    <row r="1313" spans="1:1" s="5" customFormat="1" x14ac:dyDescent="0.25">
      <c r="A1313" s="4"/>
    </row>
    <row r="1314" spans="1:1" s="5" customFormat="1" x14ac:dyDescent="0.25">
      <c r="A1314" s="4"/>
    </row>
    <row r="1315" spans="1:1" s="5" customFormat="1" x14ac:dyDescent="0.25">
      <c r="A1315" s="4"/>
    </row>
    <row r="1316" spans="1:1" s="5" customFormat="1" x14ac:dyDescent="0.25">
      <c r="A1316" s="4"/>
    </row>
    <row r="1317" spans="1:1" s="5" customFormat="1" x14ac:dyDescent="0.25">
      <c r="A1317" s="4"/>
    </row>
    <row r="1318" spans="1:1" s="5" customFormat="1" x14ac:dyDescent="0.25">
      <c r="A1318" s="4"/>
    </row>
    <row r="1319" spans="1:1" s="5" customFormat="1" x14ac:dyDescent="0.25">
      <c r="A1319" s="4"/>
    </row>
    <row r="1320" spans="1:1" s="5" customFormat="1" x14ac:dyDescent="0.25">
      <c r="A1320" s="4"/>
    </row>
    <row r="1321" spans="1:1" s="5" customFormat="1" x14ac:dyDescent="0.25">
      <c r="A1321" s="4"/>
    </row>
    <row r="1322" spans="1:1" s="5" customFormat="1" x14ac:dyDescent="0.25">
      <c r="A1322" s="4"/>
    </row>
    <row r="1323" spans="1:1" s="5" customFormat="1" x14ac:dyDescent="0.25">
      <c r="A1323" s="4"/>
    </row>
    <row r="1324" spans="1:1" s="5" customFormat="1" x14ac:dyDescent="0.25">
      <c r="A1324" s="4"/>
    </row>
    <row r="1325" spans="1:1" s="5" customFormat="1" x14ac:dyDescent="0.25">
      <c r="A1325" s="4"/>
    </row>
    <row r="1326" spans="1:1" s="5" customFormat="1" x14ac:dyDescent="0.25">
      <c r="A1326" s="4"/>
    </row>
    <row r="1327" spans="1:1" s="5" customFormat="1" x14ac:dyDescent="0.25">
      <c r="A1327" s="4"/>
    </row>
    <row r="1328" spans="1:1" s="5" customFormat="1" x14ac:dyDescent="0.25">
      <c r="A1328" s="4"/>
    </row>
    <row r="1329" spans="1:1" s="5" customFormat="1" x14ac:dyDescent="0.25">
      <c r="A1329" s="4"/>
    </row>
    <row r="1330" spans="1:1" s="5" customFormat="1" x14ac:dyDescent="0.25">
      <c r="A1330" s="4"/>
    </row>
    <row r="1331" spans="1:1" s="5" customFormat="1" x14ac:dyDescent="0.25">
      <c r="A1331" s="4"/>
    </row>
    <row r="1332" spans="1:1" s="5" customFormat="1" x14ac:dyDescent="0.25">
      <c r="A1332" s="4"/>
    </row>
    <row r="1333" spans="1:1" s="5" customFormat="1" x14ac:dyDescent="0.25">
      <c r="A1333" s="4"/>
    </row>
    <row r="1334" spans="1:1" s="5" customFormat="1" x14ac:dyDescent="0.25">
      <c r="A1334" s="4"/>
    </row>
    <row r="1335" spans="1:1" s="5" customFormat="1" x14ac:dyDescent="0.25">
      <c r="A1335" s="4"/>
    </row>
    <row r="1336" spans="1:1" s="5" customFormat="1" x14ac:dyDescent="0.25">
      <c r="A1336" s="4"/>
    </row>
    <row r="1337" spans="1:1" s="5" customFormat="1" x14ac:dyDescent="0.25">
      <c r="A1337" s="4"/>
    </row>
    <row r="1338" spans="1:1" s="5" customFormat="1" x14ac:dyDescent="0.25">
      <c r="A1338" s="4"/>
    </row>
    <row r="1339" spans="1:1" s="5" customFormat="1" x14ac:dyDescent="0.25">
      <c r="A1339" s="4"/>
    </row>
    <row r="1340" spans="1:1" s="5" customFormat="1" x14ac:dyDescent="0.25">
      <c r="A1340" s="4"/>
    </row>
    <row r="1341" spans="1:1" s="5" customFormat="1" x14ac:dyDescent="0.25">
      <c r="A1341" s="4"/>
    </row>
    <row r="1342" spans="1:1" s="5" customFormat="1" x14ac:dyDescent="0.25">
      <c r="A1342" s="4"/>
    </row>
    <row r="1343" spans="1:1" s="5" customFormat="1" x14ac:dyDescent="0.25">
      <c r="A1343" s="4"/>
    </row>
    <row r="1344" spans="1:1" s="5" customFormat="1" x14ac:dyDescent="0.25">
      <c r="A1344" s="4"/>
    </row>
    <row r="1345" spans="1:1" s="5" customFormat="1" x14ac:dyDescent="0.25">
      <c r="A1345" s="4"/>
    </row>
    <row r="1346" spans="1:1" s="5" customFormat="1" x14ac:dyDescent="0.25">
      <c r="A1346" s="4"/>
    </row>
    <row r="1347" spans="1:1" s="5" customFormat="1" x14ac:dyDescent="0.25">
      <c r="A1347" s="4"/>
    </row>
    <row r="1348" spans="1:1" s="5" customFormat="1" x14ac:dyDescent="0.25">
      <c r="A1348" s="4"/>
    </row>
    <row r="1349" spans="1:1" s="5" customFormat="1" x14ac:dyDescent="0.25">
      <c r="A1349" s="4"/>
    </row>
    <row r="1350" spans="1:1" s="5" customFormat="1" x14ac:dyDescent="0.25">
      <c r="A1350" s="4"/>
    </row>
    <row r="1351" spans="1:1" s="5" customFormat="1" x14ac:dyDescent="0.25">
      <c r="A1351" s="4"/>
    </row>
    <row r="1352" spans="1:1" s="5" customFormat="1" x14ac:dyDescent="0.25">
      <c r="A1352" s="4"/>
    </row>
    <row r="1353" spans="1:1" s="5" customFormat="1" x14ac:dyDescent="0.25">
      <c r="A1353" s="4"/>
    </row>
    <row r="1354" spans="1:1" s="5" customFormat="1" x14ac:dyDescent="0.25">
      <c r="A1354" s="4"/>
    </row>
    <row r="1355" spans="1:1" s="5" customFormat="1" x14ac:dyDescent="0.25">
      <c r="A1355" s="4"/>
    </row>
    <row r="1356" spans="1:1" s="5" customFormat="1" x14ac:dyDescent="0.25">
      <c r="A1356" s="4"/>
    </row>
    <row r="1357" spans="1:1" s="5" customFormat="1" x14ac:dyDescent="0.25">
      <c r="A1357" s="4"/>
    </row>
    <row r="1358" spans="1:1" s="5" customFormat="1" x14ac:dyDescent="0.25">
      <c r="A1358" s="4"/>
    </row>
    <row r="1359" spans="1:1" s="5" customFormat="1" x14ac:dyDescent="0.25">
      <c r="A1359" s="4"/>
    </row>
    <row r="1360" spans="1:1" s="5" customFormat="1" x14ac:dyDescent="0.25">
      <c r="A1360" s="4"/>
    </row>
    <row r="1361" spans="1:1" s="5" customFormat="1" x14ac:dyDescent="0.25">
      <c r="A1361" s="4"/>
    </row>
    <row r="1362" spans="1:1" s="5" customFormat="1" x14ac:dyDescent="0.25">
      <c r="A1362" s="4"/>
    </row>
    <row r="1363" spans="1:1" s="5" customFormat="1" x14ac:dyDescent="0.25">
      <c r="A1363" s="4"/>
    </row>
    <row r="1364" spans="1:1" s="5" customFormat="1" x14ac:dyDescent="0.25">
      <c r="A1364" s="4"/>
    </row>
    <row r="1365" spans="1:1" s="5" customFormat="1" x14ac:dyDescent="0.25">
      <c r="A1365" s="4"/>
    </row>
    <row r="1366" spans="1:1" s="5" customFormat="1" x14ac:dyDescent="0.25">
      <c r="A1366" s="4"/>
    </row>
    <row r="1367" spans="1:1" s="5" customFormat="1" x14ac:dyDescent="0.25">
      <c r="A1367" s="4"/>
    </row>
    <row r="1368" spans="1:1" s="5" customFormat="1" x14ac:dyDescent="0.25">
      <c r="A1368" s="4"/>
    </row>
    <row r="1369" spans="1:1" s="5" customFormat="1" x14ac:dyDescent="0.25">
      <c r="A1369" s="4"/>
    </row>
    <row r="1370" spans="1:1" s="5" customFormat="1" x14ac:dyDescent="0.25">
      <c r="A1370" s="4"/>
    </row>
    <row r="1371" spans="1:1" s="5" customFormat="1" x14ac:dyDescent="0.25">
      <c r="A1371" s="4"/>
    </row>
    <row r="1372" spans="1:1" s="5" customFormat="1" x14ac:dyDescent="0.25">
      <c r="A1372" s="4"/>
    </row>
    <row r="1373" spans="1:1" s="5" customFormat="1" x14ac:dyDescent="0.25">
      <c r="A1373" s="4"/>
    </row>
    <row r="1374" spans="1:1" s="5" customFormat="1" x14ac:dyDescent="0.25">
      <c r="A1374" s="4"/>
    </row>
    <row r="1375" spans="1:1" s="5" customFormat="1" x14ac:dyDescent="0.25">
      <c r="A1375" s="4"/>
    </row>
    <row r="1376" spans="1:1" s="5" customFormat="1" x14ac:dyDescent="0.25">
      <c r="A1376" s="4"/>
    </row>
    <row r="1377" spans="1:1" s="5" customFormat="1" x14ac:dyDescent="0.25">
      <c r="A1377" s="4"/>
    </row>
    <row r="1378" spans="1:1" s="5" customFormat="1" x14ac:dyDescent="0.25">
      <c r="A1378" s="4"/>
    </row>
    <row r="1379" spans="1:1" s="5" customFormat="1" x14ac:dyDescent="0.25">
      <c r="A1379" s="4"/>
    </row>
    <row r="1380" spans="1:1" s="5" customFormat="1" x14ac:dyDescent="0.25">
      <c r="A1380" s="4"/>
    </row>
    <row r="1381" spans="1:1" s="5" customFormat="1" x14ac:dyDescent="0.25">
      <c r="A1381" s="4"/>
    </row>
    <row r="1382" spans="1:1" s="5" customFormat="1" x14ac:dyDescent="0.25">
      <c r="A1382" s="4"/>
    </row>
    <row r="1383" spans="1:1" s="5" customFormat="1" x14ac:dyDescent="0.25">
      <c r="A1383" s="4"/>
    </row>
    <row r="1384" spans="1:1" s="5" customFormat="1" x14ac:dyDescent="0.25">
      <c r="A1384" s="4"/>
    </row>
    <row r="1385" spans="1:1" s="5" customFormat="1" x14ac:dyDescent="0.25">
      <c r="A1385" s="4"/>
    </row>
    <row r="1386" spans="1:1" s="5" customFormat="1" x14ac:dyDescent="0.25">
      <c r="A1386" s="4"/>
    </row>
    <row r="1387" spans="1:1" s="5" customFormat="1" x14ac:dyDescent="0.25">
      <c r="A1387" s="4"/>
    </row>
    <row r="1388" spans="1:1" s="5" customFormat="1" x14ac:dyDescent="0.25">
      <c r="A1388" s="4"/>
    </row>
    <row r="1389" spans="1:1" s="5" customFormat="1" x14ac:dyDescent="0.25">
      <c r="A1389" s="4"/>
    </row>
    <row r="1390" spans="1:1" s="5" customFormat="1" x14ac:dyDescent="0.25">
      <c r="A1390" s="4"/>
    </row>
    <row r="1391" spans="1:1" s="5" customFormat="1" x14ac:dyDescent="0.25">
      <c r="A1391" s="4"/>
    </row>
    <row r="1392" spans="1:1" s="5" customFormat="1" x14ac:dyDescent="0.25">
      <c r="A1392" s="4"/>
    </row>
    <row r="1393" spans="1:1" s="5" customFormat="1" x14ac:dyDescent="0.25">
      <c r="A1393" s="4"/>
    </row>
    <row r="1394" spans="1:1" s="5" customFormat="1" x14ac:dyDescent="0.25">
      <c r="A1394" s="4"/>
    </row>
    <row r="1395" spans="1:1" s="5" customFormat="1" x14ac:dyDescent="0.25">
      <c r="A1395" s="4"/>
    </row>
    <row r="1396" spans="1:1" s="5" customFormat="1" x14ac:dyDescent="0.25">
      <c r="A1396" s="4"/>
    </row>
    <row r="1397" spans="1:1" s="5" customFormat="1" x14ac:dyDescent="0.25">
      <c r="A1397" s="4"/>
    </row>
    <row r="1398" spans="1:1" s="5" customFormat="1" x14ac:dyDescent="0.25">
      <c r="A1398" s="4"/>
    </row>
    <row r="1399" spans="1:1" s="5" customFormat="1" x14ac:dyDescent="0.25">
      <c r="A1399" s="4"/>
    </row>
    <row r="1400" spans="1:1" s="5" customFormat="1" x14ac:dyDescent="0.25">
      <c r="A1400" s="4"/>
    </row>
    <row r="1401" spans="1:1" s="5" customFormat="1" x14ac:dyDescent="0.25">
      <c r="A1401" s="4"/>
    </row>
    <row r="1402" spans="1:1" s="5" customFormat="1" x14ac:dyDescent="0.25">
      <c r="A1402" s="4"/>
    </row>
    <row r="1403" spans="1:1" s="5" customFormat="1" x14ac:dyDescent="0.25">
      <c r="A1403" s="4"/>
    </row>
    <row r="1404" spans="1:1" s="5" customFormat="1" x14ac:dyDescent="0.25">
      <c r="A1404" s="4"/>
    </row>
    <row r="1405" spans="1:1" s="5" customFormat="1" x14ac:dyDescent="0.25">
      <c r="A1405" s="4"/>
    </row>
    <row r="1406" spans="1:1" s="5" customFormat="1" x14ac:dyDescent="0.25">
      <c r="A1406" s="4"/>
    </row>
    <row r="1407" spans="1:1" s="5" customFormat="1" x14ac:dyDescent="0.25">
      <c r="A1407" s="4"/>
    </row>
    <row r="1408" spans="1:1" s="5" customFormat="1" x14ac:dyDescent="0.25">
      <c r="A1408" s="4"/>
    </row>
    <row r="1409" spans="1:1" s="5" customFormat="1" x14ac:dyDescent="0.25">
      <c r="A1409" s="4"/>
    </row>
    <row r="1410" spans="1:1" s="5" customFormat="1" x14ac:dyDescent="0.25">
      <c r="A1410" s="4"/>
    </row>
    <row r="1411" spans="1:1" s="5" customFormat="1" x14ac:dyDescent="0.25">
      <c r="A1411" s="4"/>
    </row>
    <row r="1412" spans="1:1" s="5" customFormat="1" x14ac:dyDescent="0.25">
      <c r="A1412" s="4"/>
    </row>
    <row r="1413" spans="1:1" s="5" customFormat="1" x14ac:dyDescent="0.25">
      <c r="A1413" s="4"/>
    </row>
    <row r="1414" spans="1:1" s="5" customFormat="1" x14ac:dyDescent="0.25">
      <c r="A1414" s="4"/>
    </row>
    <row r="1415" spans="1:1" s="5" customFormat="1" x14ac:dyDescent="0.25">
      <c r="A1415" s="4"/>
    </row>
    <row r="1416" spans="1:1" s="5" customFormat="1" x14ac:dyDescent="0.25">
      <c r="A1416" s="4"/>
    </row>
    <row r="1417" spans="1:1" s="5" customFormat="1" x14ac:dyDescent="0.25">
      <c r="A1417" s="4"/>
    </row>
    <row r="1418" spans="1:1" s="5" customFormat="1" x14ac:dyDescent="0.25">
      <c r="A1418" s="4"/>
    </row>
    <row r="1419" spans="1:1" s="5" customFormat="1" x14ac:dyDescent="0.25">
      <c r="A1419" s="4"/>
    </row>
    <row r="1420" spans="1:1" s="5" customFormat="1" x14ac:dyDescent="0.25">
      <c r="A1420" s="4"/>
    </row>
    <row r="1421" spans="1:1" s="5" customFormat="1" x14ac:dyDescent="0.25">
      <c r="A1421" s="4"/>
    </row>
    <row r="1422" spans="1:1" s="5" customFormat="1" x14ac:dyDescent="0.25">
      <c r="A1422" s="4"/>
    </row>
    <row r="1423" spans="1:1" s="5" customFormat="1" x14ac:dyDescent="0.25">
      <c r="A1423" s="4"/>
    </row>
    <row r="1424" spans="1:1" s="5" customFormat="1" x14ac:dyDescent="0.25">
      <c r="A1424" s="4"/>
    </row>
    <row r="1425" spans="1:1" s="5" customFormat="1" x14ac:dyDescent="0.25">
      <c r="A1425" s="4"/>
    </row>
    <row r="1426" spans="1:1" s="5" customFormat="1" x14ac:dyDescent="0.25">
      <c r="A1426" s="4"/>
    </row>
    <row r="1427" spans="1:1" s="5" customFormat="1" x14ac:dyDescent="0.25">
      <c r="A1427" s="4"/>
    </row>
    <row r="1428" spans="1:1" s="5" customFormat="1" x14ac:dyDescent="0.25">
      <c r="A1428" s="4"/>
    </row>
    <row r="1429" spans="1:1" s="5" customFormat="1" x14ac:dyDescent="0.25">
      <c r="A1429" s="4"/>
    </row>
    <row r="1430" spans="1:1" s="5" customFormat="1" x14ac:dyDescent="0.25">
      <c r="A1430" s="4"/>
    </row>
    <row r="1431" spans="1:1" s="5" customFormat="1" x14ac:dyDescent="0.25">
      <c r="A1431" s="4"/>
    </row>
    <row r="1432" spans="1:1" s="5" customFormat="1" x14ac:dyDescent="0.25">
      <c r="A1432" s="4"/>
    </row>
    <row r="1433" spans="1:1" s="5" customFormat="1" x14ac:dyDescent="0.25">
      <c r="A1433" s="4"/>
    </row>
    <row r="1434" spans="1:1" s="5" customFormat="1" x14ac:dyDescent="0.25">
      <c r="A1434" s="4"/>
    </row>
    <row r="1435" spans="1:1" s="5" customFormat="1" x14ac:dyDescent="0.25">
      <c r="A1435" s="4"/>
    </row>
    <row r="1436" spans="1:1" s="5" customFormat="1" x14ac:dyDescent="0.25">
      <c r="A1436" s="4"/>
    </row>
    <row r="1437" spans="1:1" s="5" customFormat="1" x14ac:dyDescent="0.25">
      <c r="A1437" s="4"/>
    </row>
    <row r="1438" spans="1:1" s="5" customFormat="1" x14ac:dyDescent="0.25">
      <c r="A1438" s="4"/>
    </row>
    <row r="1439" spans="1:1" s="5" customFormat="1" x14ac:dyDescent="0.25">
      <c r="A1439" s="4"/>
    </row>
    <row r="1440" spans="1:1" s="5" customFormat="1" x14ac:dyDescent="0.25">
      <c r="A1440" s="4"/>
    </row>
    <row r="1441" spans="1:1" s="5" customFormat="1" x14ac:dyDescent="0.25">
      <c r="A1441" s="4"/>
    </row>
    <row r="1442" spans="1:1" s="5" customFormat="1" x14ac:dyDescent="0.25">
      <c r="A1442" s="4"/>
    </row>
    <row r="1443" spans="1:1" s="5" customFormat="1" x14ac:dyDescent="0.25">
      <c r="A1443" s="4"/>
    </row>
    <row r="1444" spans="1:1" s="5" customFormat="1" x14ac:dyDescent="0.25">
      <c r="A1444" s="4"/>
    </row>
    <row r="1445" spans="1:1" s="5" customFormat="1" x14ac:dyDescent="0.25">
      <c r="A1445" s="4"/>
    </row>
    <row r="1446" spans="1:1" s="5" customFormat="1" x14ac:dyDescent="0.25">
      <c r="A1446" s="4"/>
    </row>
    <row r="1447" spans="1:1" s="5" customFormat="1" x14ac:dyDescent="0.25">
      <c r="A1447" s="4"/>
    </row>
    <row r="1448" spans="1:1" s="5" customFormat="1" x14ac:dyDescent="0.25">
      <c r="A1448" s="4"/>
    </row>
    <row r="1449" spans="1:1" s="5" customFormat="1" x14ac:dyDescent="0.25">
      <c r="A1449" s="4"/>
    </row>
    <row r="1450" spans="1:1" s="5" customFormat="1" x14ac:dyDescent="0.25">
      <c r="A1450" s="4"/>
    </row>
    <row r="1451" spans="1:1" s="5" customFormat="1" x14ac:dyDescent="0.25">
      <c r="A1451" s="4"/>
    </row>
    <row r="1452" spans="1:1" s="5" customFormat="1" x14ac:dyDescent="0.25">
      <c r="A1452" s="4"/>
    </row>
    <row r="1453" spans="1:1" s="5" customFormat="1" x14ac:dyDescent="0.25">
      <c r="A1453" s="4"/>
    </row>
    <row r="1454" spans="1:1" s="5" customFormat="1" x14ac:dyDescent="0.25">
      <c r="A1454" s="4"/>
    </row>
    <row r="1455" spans="1:1" s="5" customFormat="1" x14ac:dyDescent="0.25">
      <c r="A1455" s="4"/>
    </row>
    <row r="1456" spans="1:1" s="5" customFormat="1" x14ac:dyDescent="0.25">
      <c r="A1456" s="4"/>
    </row>
    <row r="1457" spans="1:1" s="5" customFormat="1" x14ac:dyDescent="0.25">
      <c r="A1457" s="4"/>
    </row>
    <row r="1458" spans="1:1" s="5" customFormat="1" x14ac:dyDescent="0.25">
      <c r="A1458" s="4"/>
    </row>
    <row r="1459" spans="1:1" s="5" customFormat="1" x14ac:dyDescent="0.25">
      <c r="A1459" s="4"/>
    </row>
    <row r="1460" spans="1:1" s="5" customFormat="1" x14ac:dyDescent="0.25">
      <c r="A1460" s="4"/>
    </row>
    <row r="1461" spans="1:1" s="5" customFormat="1" x14ac:dyDescent="0.25">
      <c r="A1461" s="4"/>
    </row>
    <row r="1462" spans="1:1" s="5" customFormat="1" x14ac:dyDescent="0.25">
      <c r="A1462" s="4"/>
    </row>
    <row r="1463" spans="1:1" s="5" customFormat="1" x14ac:dyDescent="0.25">
      <c r="A1463" s="4"/>
    </row>
    <row r="1464" spans="1:1" s="5" customFormat="1" x14ac:dyDescent="0.25">
      <c r="A1464" s="4"/>
    </row>
    <row r="1465" spans="1:1" s="5" customFormat="1" x14ac:dyDescent="0.25">
      <c r="A1465" s="4"/>
    </row>
    <row r="1466" spans="1:1" s="5" customFormat="1" x14ac:dyDescent="0.25">
      <c r="A1466" s="4"/>
    </row>
    <row r="1467" spans="1:1" s="5" customFormat="1" x14ac:dyDescent="0.25">
      <c r="A1467" s="4"/>
    </row>
    <row r="1468" spans="1:1" s="5" customFormat="1" x14ac:dyDescent="0.25">
      <c r="A1468" s="4"/>
    </row>
    <row r="1469" spans="1:1" s="5" customFormat="1" x14ac:dyDescent="0.25">
      <c r="A1469" s="4"/>
    </row>
    <row r="1470" spans="1:1" s="5" customFormat="1" x14ac:dyDescent="0.25">
      <c r="A1470" s="4"/>
    </row>
    <row r="1471" spans="1:1" s="5" customFormat="1" x14ac:dyDescent="0.25">
      <c r="A1471" s="4"/>
    </row>
    <row r="1472" spans="1:1" s="5" customFormat="1" x14ac:dyDescent="0.25">
      <c r="A1472" s="4"/>
    </row>
    <row r="1473" spans="1:1" s="5" customFormat="1" x14ac:dyDescent="0.25">
      <c r="A1473" s="4"/>
    </row>
    <row r="1474" spans="1:1" s="5" customFormat="1" x14ac:dyDescent="0.25">
      <c r="A1474" s="4"/>
    </row>
    <row r="1475" spans="1:1" s="5" customFormat="1" x14ac:dyDescent="0.25">
      <c r="A1475" s="4"/>
    </row>
    <row r="1476" spans="1:1" s="5" customFormat="1" x14ac:dyDescent="0.25">
      <c r="A1476" s="4"/>
    </row>
    <row r="1477" spans="1:1" s="5" customFormat="1" x14ac:dyDescent="0.25">
      <c r="A1477" s="4"/>
    </row>
    <row r="1478" spans="1:1" s="5" customFormat="1" x14ac:dyDescent="0.25">
      <c r="A1478" s="4"/>
    </row>
    <row r="1479" spans="1:1" s="5" customFormat="1" x14ac:dyDescent="0.25">
      <c r="A1479" s="4"/>
    </row>
    <row r="1480" spans="1:1" s="5" customFormat="1" x14ac:dyDescent="0.25">
      <c r="A1480" s="4"/>
    </row>
    <row r="1481" spans="1:1" s="5" customFormat="1" x14ac:dyDescent="0.25">
      <c r="A1481" s="4"/>
    </row>
    <row r="1482" spans="1:1" s="5" customFormat="1" x14ac:dyDescent="0.25">
      <c r="A1482" s="4"/>
    </row>
    <row r="1483" spans="1:1" s="5" customFormat="1" x14ac:dyDescent="0.25">
      <c r="A1483" s="4"/>
    </row>
    <row r="1484" spans="1:1" s="5" customFormat="1" x14ac:dyDescent="0.25">
      <c r="A1484" s="4"/>
    </row>
    <row r="1485" spans="1:1" s="5" customFormat="1" x14ac:dyDescent="0.25">
      <c r="A1485" s="4"/>
    </row>
    <row r="1486" spans="1:1" s="5" customFormat="1" x14ac:dyDescent="0.25">
      <c r="A1486" s="4"/>
    </row>
    <row r="1487" spans="1:1" s="5" customFormat="1" x14ac:dyDescent="0.25">
      <c r="A1487" s="4"/>
    </row>
    <row r="1488" spans="1:1" s="5" customFormat="1" x14ac:dyDescent="0.25">
      <c r="A1488" s="4"/>
    </row>
    <row r="1489" spans="1:1" s="5" customFormat="1" x14ac:dyDescent="0.25">
      <c r="A1489" s="4"/>
    </row>
    <row r="1490" spans="1:1" s="5" customFormat="1" x14ac:dyDescent="0.25">
      <c r="A1490" s="4"/>
    </row>
    <row r="1491" spans="1:1" s="5" customFormat="1" x14ac:dyDescent="0.25">
      <c r="A1491" s="4"/>
    </row>
    <row r="1492" spans="1:1" s="5" customFormat="1" x14ac:dyDescent="0.25">
      <c r="A1492" s="4"/>
    </row>
    <row r="1493" spans="1:1" s="5" customFormat="1" x14ac:dyDescent="0.25">
      <c r="A1493" s="4"/>
    </row>
    <row r="1494" spans="1:1" s="5" customFormat="1" x14ac:dyDescent="0.25">
      <c r="A1494" s="4"/>
    </row>
    <row r="1495" spans="1:1" s="5" customFormat="1" x14ac:dyDescent="0.25">
      <c r="A1495" s="4"/>
    </row>
    <row r="1496" spans="1:1" s="5" customFormat="1" x14ac:dyDescent="0.25">
      <c r="A1496" s="4"/>
    </row>
    <row r="1497" spans="1:1" s="5" customFormat="1" x14ac:dyDescent="0.25">
      <c r="A1497" s="4"/>
    </row>
    <row r="1498" spans="1:1" s="5" customFormat="1" x14ac:dyDescent="0.25">
      <c r="A1498" s="4"/>
    </row>
    <row r="1499" spans="1:1" s="5" customFormat="1" x14ac:dyDescent="0.25">
      <c r="A1499" s="4"/>
    </row>
    <row r="1500" spans="1:1" s="5" customFormat="1" x14ac:dyDescent="0.25">
      <c r="A1500" s="4"/>
    </row>
    <row r="1501" spans="1:1" s="5" customFormat="1" x14ac:dyDescent="0.25">
      <c r="A1501" s="4"/>
    </row>
    <row r="1502" spans="1:1" s="5" customFormat="1" x14ac:dyDescent="0.25">
      <c r="A1502" s="4"/>
    </row>
    <row r="1503" spans="1:1" s="5" customFormat="1" x14ac:dyDescent="0.25">
      <c r="A1503" s="4"/>
    </row>
    <row r="1504" spans="1:1" s="5" customFormat="1" x14ac:dyDescent="0.25">
      <c r="A1504" s="4"/>
    </row>
    <row r="1505" spans="1:1" s="5" customFormat="1" x14ac:dyDescent="0.25">
      <c r="A1505" s="4"/>
    </row>
    <row r="1506" spans="1:1" s="5" customFormat="1" x14ac:dyDescent="0.25">
      <c r="A1506" s="4"/>
    </row>
    <row r="1507" spans="1:1" s="5" customFormat="1" x14ac:dyDescent="0.25">
      <c r="A1507" s="4"/>
    </row>
    <row r="1508" spans="1:1" s="5" customFormat="1" x14ac:dyDescent="0.25">
      <c r="A1508" s="4"/>
    </row>
    <row r="1509" spans="1:1" s="5" customFormat="1" x14ac:dyDescent="0.25">
      <c r="A1509" s="4"/>
    </row>
    <row r="1510" spans="1:1" s="5" customFormat="1" x14ac:dyDescent="0.25">
      <c r="A1510" s="4"/>
    </row>
    <row r="1511" spans="1:1" s="5" customFormat="1" x14ac:dyDescent="0.25">
      <c r="A1511" s="4"/>
    </row>
    <row r="1512" spans="1:1" s="5" customFormat="1" x14ac:dyDescent="0.25">
      <c r="A1512" s="4"/>
    </row>
    <row r="1513" spans="1:1" s="5" customFormat="1" x14ac:dyDescent="0.25">
      <c r="A1513" s="4"/>
    </row>
    <row r="1514" spans="1:1" s="5" customFormat="1" x14ac:dyDescent="0.25">
      <c r="A1514" s="4"/>
    </row>
    <row r="1515" spans="1:1" s="5" customFormat="1" x14ac:dyDescent="0.25">
      <c r="A1515" s="4"/>
    </row>
    <row r="1516" spans="1:1" s="5" customFormat="1" x14ac:dyDescent="0.25">
      <c r="A1516" s="4"/>
    </row>
    <row r="1517" spans="1:1" s="5" customFormat="1" x14ac:dyDescent="0.25">
      <c r="A1517" s="4"/>
    </row>
    <row r="1518" spans="1:1" s="5" customFormat="1" x14ac:dyDescent="0.25">
      <c r="A1518" s="4"/>
    </row>
    <row r="1519" spans="1:1" s="5" customFormat="1" x14ac:dyDescent="0.25">
      <c r="A1519" s="4"/>
    </row>
    <row r="1520" spans="1:1" s="5" customFormat="1" x14ac:dyDescent="0.25">
      <c r="A1520" s="4"/>
    </row>
    <row r="1521" spans="1:1" s="5" customFormat="1" x14ac:dyDescent="0.25">
      <c r="A1521" s="4"/>
    </row>
    <row r="1522" spans="1:1" s="5" customFormat="1" x14ac:dyDescent="0.25">
      <c r="A1522" s="4"/>
    </row>
    <row r="1523" spans="1:1" s="5" customFormat="1" x14ac:dyDescent="0.25">
      <c r="A1523" s="4"/>
    </row>
    <row r="1524" spans="1:1" s="5" customFormat="1" x14ac:dyDescent="0.25">
      <c r="A1524" s="4"/>
    </row>
    <row r="1525" spans="1:1" s="5" customFormat="1" x14ac:dyDescent="0.25">
      <c r="A1525" s="4"/>
    </row>
    <row r="1526" spans="1:1" s="5" customFormat="1" x14ac:dyDescent="0.25">
      <c r="A1526" s="4"/>
    </row>
    <row r="1527" spans="1:1" s="5" customFormat="1" x14ac:dyDescent="0.25">
      <c r="A1527" s="4"/>
    </row>
    <row r="1528" spans="1:1" s="5" customFormat="1" x14ac:dyDescent="0.25">
      <c r="A1528" s="4"/>
    </row>
    <row r="1529" spans="1:1" s="5" customFormat="1" x14ac:dyDescent="0.25">
      <c r="A1529" s="4"/>
    </row>
    <row r="1530" spans="1:1" s="5" customFormat="1" x14ac:dyDescent="0.25">
      <c r="A1530" s="4"/>
    </row>
    <row r="1531" spans="1:1" s="5" customFormat="1" x14ac:dyDescent="0.25">
      <c r="A1531" s="4"/>
    </row>
    <row r="1532" spans="1:1" s="5" customFormat="1" x14ac:dyDescent="0.25">
      <c r="A1532" s="4"/>
    </row>
    <row r="1533" spans="1:1" s="5" customFormat="1" x14ac:dyDescent="0.25">
      <c r="A1533" s="4"/>
    </row>
    <row r="1534" spans="1:1" s="5" customFormat="1" x14ac:dyDescent="0.25">
      <c r="A1534" s="4"/>
    </row>
    <row r="1535" spans="1:1" s="5" customFormat="1" x14ac:dyDescent="0.25">
      <c r="A1535" s="4"/>
    </row>
    <row r="1536" spans="1:1" s="5" customFormat="1" x14ac:dyDescent="0.25">
      <c r="A1536" s="4"/>
    </row>
    <row r="1537" spans="1:1" s="5" customFormat="1" x14ac:dyDescent="0.25">
      <c r="A1537" s="4"/>
    </row>
    <row r="1538" spans="1:1" s="5" customFormat="1" x14ac:dyDescent="0.25">
      <c r="A1538" s="4"/>
    </row>
    <row r="1539" spans="1:1" s="5" customFormat="1" x14ac:dyDescent="0.25">
      <c r="A1539" s="4"/>
    </row>
    <row r="1540" spans="1:1" s="5" customFormat="1" x14ac:dyDescent="0.25">
      <c r="A1540" s="4"/>
    </row>
    <row r="1541" spans="1:1" s="5" customFormat="1" x14ac:dyDescent="0.25">
      <c r="A1541" s="4"/>
    </row>
    <row r="1542" spans="1:1" s="5" customFormat="1" x14ac:dyDescent="0.25">
      <c r="A1542" s="4"/>
    </row>
    <row r="1543" spans="1:1" s="5" customFormat="1" x14ac:dyDescent="0.25">
      <c r="A1543" s="4"/>
    </row>
    <row r="1544" spans="1:1" s="5" customFormat="1" x14ac:dyDescent="0.25">
      <c r="A1544" s="4"/>
    </row>
    <row r="1545" spans="1:1" s="5" customFormat="1" x14ac:dyDescent="0.25">
      <c r="A1545" s="4"/>
    </row>
    <row r="1546" spans="1:1" s="5" customFormat="1" x14ac:dyDescent="0.25">
      <c r="A1546" s="4"/>
    </row>
    <row r="1547" spans="1:1" s="5" customFormat="1" x14ac:dyDescent="0.25">
      <c r="A1547" s="4"/>
    </row>
    <row r="1548" spans="1:1" s="5" customFormat="1" x14ac:dyDescent="0.25">
      <c r="A1548" s="4"/>
    </row>
    <row r="1549" spans="1:1" s="5" customFormat="1" x14ac:dyDescent="0.25">
      <c r="A1549" s="4"/>
    </row>
    <row r="1550" spans="1:1" s="5" customFormat="1" x14ac:dyDescent="0.25">
      <c r="A1550" s="4"/>
    </row>
    <row r="1551" spans="1:1" s="5" customFormat="1" x14ac:dyDescent="0.25">
      <c r="A1551" s="4"/>
    </row>
    <row r="1552" spans="1:1" s="5" customFormat="1" x14ac:dyDescent="0.25">
      <c r="A1552" s="4"/>
    </row>
    <row r="1553" spans="1:1" s="5" customFormat="1" x14ac:dyDescent="0.25">
      <c r="A1553" s="4"/>
    </row>
    <row r="1554" spans="1:1" s="5" customFormat="1" x14ac:dyDescent="0.25">
      <c r="A1554" s="4"/>
    </row>
    <row r="1555" spans="1:1" s="5" customFormat="1" x14ac:dyDescent="0.25">
      <c r="A1555" s="4"/>
    </row>
    <row r="1556" spans="1:1" s="5" customFormat="1" x14ac:dyDescent="0.25">
      <c r="A1556" s="4"/>
    </row>
    <row r="1557" spans="1:1" s="5" customFormat="1" x14ac:dyDescent="0.25">
      <c r="A1557" s="4"/>
    </row>
    <row r="1558" spans="1:1" s="5" customFormat="1" x14ac:dyDescent="0.25">
      <c r="A1558" s="4"/>
    </row>
    <row r="1559" spans="1:1" s="5" customFormat="1" x14ac:dyDescent="0.25">
      <c r="A1559" s="4"/>
    </row>
    <row r="1560" spans="1:1" s="5" customFormat="1" x14ac:dyDescent="0.25">
      <c r="A1560" s="4"/>
    </row>
    <row r="1561" spans="1:1" s="5" customFormat="1" x14ac:dyDescent="0.25">
      <c r="A1561" s="4"/>
    </row>
    <row r="1562" spans="1:1" s="5" customFormat="1" x14ac:dyDescent="0.25">
      <c r="A1562" s="4"/>
    </row>
    <row r="1563" spans="1:1" s="5" customFormat="1" x14ac:dyDescent="0.25">
      <c r="A1563" s="4"/>
    </row>
    <row r="1564" spans="1:1" s="5" customFormat="1" x14ac:dyDescent="0.25">
      <c r="A1564" s="4"/>
    </row>
    <row r="1565" spans="1:1" s="5" customFormat="1" x14ac:dyDescent="0.25">
      <c r="A1565" s="4"/>
    </row>
    <row r="1566" spans="1:1" s="5" customFormat="1" x14ac:dyDescent="0.25">
      <c r="A1566" s="4"/>
    </row>
    <row r="1567" spans="1:1" s="5" customFormat="1" x14ac:dyDescent="0.25">
      <c r="A1567" s="4"/>
    </row>
    <row r="1568" spans="1:1" s="5" customFormat="1" x14ac:dyDescent="0.25">
      <c r="A1568" s="4"/>
    </row>
    <row r="1569" spans="1:1" s="5" customFormat="1" x14ac:dyDescent="0.25">
      <c r="A1569" s="4"/>
    </row>
    <row r="1570" spans="1:1" s="5" customFormat="1" x14ac:dyDescent="0.25">
      <c r="A1570" s="4"/>
    </row>
    <row r="1571" spans="1:1" s="5" customFormat="1" x14ac:dyDescent="0.25">
      <c r="A1571" s="4"/>
    </row>
    <row r="1572" spans="1:1" s="5" customFormat="1" x14ac:dyDescent="0.25">
      <c r="A1572" s="4"/>
    </row>
  </sheetData>
  <mergeCells count="2">
    <mergeCell ref="B9:H9"/>
    <mergeCell ref="J9:P9"/>
  </mergeCells>
  <pageMargins left="0.75" right="0.75" top="1" bottom="1" header="0.5" footer="0.5"/>
  <pageSetup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69"/>
  <sheetViews>
    <sheetView topLeftCell="H1" workbookViewId="0">
      <selection activeCell="L64" sqref="L64"/>
    </sheetView>
  </sheetViews>
  <sheetFormatPr defaultColWidth="11.42578125" defaultRowHeight="15" x14ac:dyDescent="0.25"/>
  <cols>
    <col min="1" max="1" width="5.7109375" style="11" customWidth="1"/>
    <col min="2" max="2" width="16.42578125" style="8" bestFit="1" customWidth="1"/>
    <col min="3" max="10" width="12.7109375" style="8" customWidth="1"/>
    <col min="11" max="11" width="5.7109375" style="8" customWidth="1"/>
    <col min="12" max="20" width="12.7109375" style="8" customWidth="1"/>
    <col min="21" max="16384" width="11.42578125" style="8"/>
  </cols>
  <sheetData>
    <row r="1" spans="1:24" ht="13.5" thickBo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3.5" thickBot="1" x14ac:dyDescent="0.25">
      <c r="A2" s="10"/>
      <c r="B2" s="16" t="s">
        <v>25</v>
      </c>
      <c r="C2" s="9">
        <f>Required_IRR</f>
        <v>0.08</v>
      </c>
    </row>
    <row r="3" spans="1:24" ht="13.5" thickBot="1" x14ac:dyDescent="0.25">
      <c r="A3" s="10"/>
    </row>
    <row r="4" spans="1:24" ht="13.5" thickBot="1" x14ac:dyDescent="0.25">
      <c r="A4" s="10"/>
      <c r="B4" s="16" t="s">
        <v>40</v>
      </c>
      <c r="C4" s="24">
        <f>(1/(1+C2))^(1/12)</f>
        <v>0.99360710198829405</v>
      </c>
    </row>
    <row r="5" spans="1:24" ht="12.75" x14ac:dyDescent="0.2">
      <c r="A5" s="10"/>
    </row>
    <row r="6" spans="1:24" ht="15.75" x14ac:dyDescent="0.25">
      <c r="A6" s="10"/>
      <c r="B6" s="29" t="s">
        <v>34</v>
      </c>
      <c r="C6" s="2"/>
      <c r="D6" s="2"/>
      <c r="E6" s="2"/>
      <c r="F6" s="2"/>
      <c r="G6" s="2"/>
      <c r="H6" s="2"/>
      <c r="I6" s="2"/>
      <c r="J6" s="2"/>
      <c r="L6" s="29" t="s">
        <v>35</v>
      </c>
      <c r="M6" s="2"/>
      <c r="N6" s="2"/>
      <c r="O6" s="2"/>
      <c r="P6" s="2"/>
      <c r="Q6" s="2"/>
      <c r="R6" s="2"/>
      <c r="S6" s="2"/>
      <c r="T6" s="2"/>
    </row>
    <row r="7" spans="1:24" ht="25.5" x14ac:dyDescent="0.2">
      <c r="A7" s="10"/>
      <c r="B7" s="18" t="s">
        <v>16</v>
      </c>
      <c r="C7" s="18" t="s">
        <v>12</v>
      </c>
      <c r="D7" s="18" t="s">
        <v>2</v>
      </c>
      <c r="E7" s="18" t="s">
        <v>17</v>
      </c>
      <c r="F7" s="18" t="s">
        <v>26</v>
      </c>
      <c r="G7" s="18" t="s">
        <v>18</v>
      </c>
      <c r="H7" s="18" t="s">
        <v>39</v>
      </c>
      <c r="I7" s="18" t="s">
        <v>20</v>
      </c>
      <c r="J7" s="18" t="s">
        <v>19</v>
      </c>
      <c r="L7" s="18" t="s">
        <v>16</v>
      </c>
      <c r="M7" s="18" t="s">
        <v>12</v>
      </c>
      <c r="N7" s="18" t="s">
        <v>2</v>
      </c>
      <c r="O7" s="18" t="s">
        <v>17</v>
      </c>
      <c r="P7" s="18" t="s">
        <v>26</v>
      </c>
      <c r="Q7" s="18" t="s">
        <v>18</v>
      </c>
      <c r="R7" s="18" t="s">
        <v>39</v>
      </c>
      <c r="S7" s="18" t="s">
        <v>20</v>
      </c>
      <c r="T7" s="18" t="s">
        <v>19</v>
      </c>
    </row>
    <row r="8" spans="1:24" ht="12.75" x14ac:dyDescent="0.2">
      <c r="A8" s="10"/>
      <c r="B8" s="32">
        <v>1</v>
      </c>
      <c r="C8" s="8">
        <f>INT((B8-1)/12)+1</f>
        <v>1</v>
      </c>
      <c r="D8" s="20">
        <f t="shared" ref="D8:D71" si="0">Monthly_Rent</f>
        <v>1700</v>
      </c>
      <c r="E8" s="20">
        <f>'Loan Schedules'!F11</f>
        <v>1699.9748112623747</v>
      </c>
      <c r="F8" s="20">
        <f t="shared" ref="F8:F71" si="1">Expenses</f>
        <v>400</v>
      </c>
      <c r="G8" s="17">
        <f>Investment</f>
        <v>40000</v>
      </c>
      <c r="H8" s="19">
        <v>0</v>
      </c>
      <c r="I8" s="20">
        <f>D8-G8-F8+(H8-E8)*$C$4</f>
        <v>-40389.107045671502</v>
      </c>
      <c r="J8" s="20">
        <f t="shared" ref="J8:J71" si="2">I8+J9*$C$4</f>
        <v>28442.448520213446</v>
      </c>
      <c r="L8" s="32">
        <v>1</v>
      </c>
      <c r="M8" s="8">
        <f>INT((L8-1)/12)+1</f>
        <v>1</v>
      </c>
      <c r="N8" s="20">
        <f t="shared" ref="N8:N71" si="3">Monthly_Rent</f>
        <v>1700</v>
      </c>
      <c r="O8" s="20">
        <f>'Loan Schedules'!N11</f>
        <v>1313.0687978529559</v>
      </c>
      <c r="P8" s="20">
        <f t="shared" ref="P8:P71" si="4">Expenses</f>
        <v>400</v>
      </c>
      <c r="Q8" s="17">
        <f>Investment</f>
        <v>40000</v>
      </c>
      <c r="R8" s="19">
        <v>0</v>
      </c>
      <c r="S8" s="20">
        <f>N8-Q8-P8+(R8-O8)*$C$4</f>
        <v>-40004.674482945928</v>
      </c>
      <c r="T8" s="20">
        <f t="shared" ref="T8:T71" si="5">S8+T9*$C$4</f>
        <v>24622.194572759137</v>
      </c>
    </row>
    <row r="9" spans="1:24" ht="12.75" x14ac:dyDescent="0.2">
      <c r="A9" s="10"/>
      <c r="B9" s="8">
        <f>B8+1</f>
        <v>2</v>
      </c>
      <c r="C9" s="8">
        <f t="shared" ref="C9:C72" si="6">INT((B9-1)/12)+1</f>
        <v>1</v>
      </c>
      <c r="D9" s="20">
        <f t="shared" si="0"/>
        <v>1700</v>
      </c>
      <c r="E9" s="20">
        <f>'Loan Schedules'!F12</f>
        <v>1699.9748112623747</v>
      </c>
      <c r="F9" s="20">
        <f t="shared" si="1"/>
        <v>400</v>
      </c>
      <c r="G9" s="19">
        <v>0</v>
      </c>
      <c r="H9" s="19">
        <v>0</v>
      </c>
      <c r="I9" s="20">
        <f t="shared" ref="I9:I72" si="7">D9-G9-F9+(H9-E9)*$C$4</f>
        <v>-389.10704567150538</v>
      </c>
      <c r="J9" s="20">
        <f t="shared" si="2"/>
        <v>69274.419866914221</v>
      </c>
      <c r="L9" s="8">
        <f>L8+1</f>
        <v>2</v>
      </c>
      <c r="M9" s="8">
        <f t="shared" ref="M9:M72" si="8">INT((L9-1)/12)+1</f>
        <v>1</v>
      </c>
      <c r="N9" s="20">
        <f t="shared" si="3"/>
        <v>1700</v>
      </c>
      <c r="O9" s="20">
        <f>'Loan Schedules'!N12</f>
        <v>1313.0687978529559</v>
      </c>
      <c r="P9" s="20">
        <f t="shared" si="4"/>
        <v>400</v>
      </c>
      <c r="Q9" s="19">
        <v>0</v>
      </c>
      <c r="R9" s="19">
        <v>0</v>
      </c>
      <c r="S9" s="20">
        <f t="shared" ref="S9:S72" si="9">N9-Q9-P9+(R9-O9)*$C$4</f>
        <v>-4.6744829459285029</v>
      </c>
      <c r="T9" s="20">
        <f t="shared" si="5"/>
        <v>65042.680277124724</v>
      </c>
    </row>
    <row r="10" spans="1:24" ht="12.75" x14ac:dyDescent="0.2">
      <c r="A10" s="10"/>
      <c r="B10" s="8">
        <f t="shared" ref="B10:B73" si="10">B9+1</f>
        <v>3</v>
      </c>
      <c r="C10" s="8">
        <f t="shared" si="6"/>
        <v>1</v>
      </c>
      <c r="D10" s="20">
        <f t="shared" si="0"/>
        <v>1700</v>
      </c>
      <c r="E10" s="20">
        <f>'Loan Schedules'!F13</f>
        <v>1699.9748112623747</v>
      </c>
      <c r="F10" s="20">
        <f t="shared" si="1"/>
        <v>400</v>
      </c>
      <c r="G10" s="19">
        <v>0</v>
      </c>
      <c r="H10" s="19">
        <v>0</v>
      </c>
      <c r="I10" s="20">
        <f t="shared" si="7"/>
        <v>-389.10704567150538</v>
      </c>
      <c r="J10" s="20">
        <f t="shared" si="2"/>
        <v>70111.744142310345</v>
      </c>
      <c r="L10" s="8">
        <f t="shared" ref="L10:L73" si="11">L9+1</f>
        <v>3</v>
      </c>
      <c r="M10" s="8">
        <f t="shared" si="8"/>
        <v>1</v>
      </c>
      <c r="N10" s="20">
        <f t="shared" si="3"/>
        <v>1700</v>
      </c>
      <c r="O10" s="20">
        <f>'Loan Schedules'!N13</f>
        <v>1313.0687978529559</v>
      </c>
      <c r="P10" s="20">
        <f t="shared" si="4"/>
        <v>400</v>
      </c>
      <c r="Q10" s="19">
        <v>0</v>
      </c>
      <c r="R10" s="19">
        <v>0</v>
      </c>
      <c r="S10" s="20">
        <f t="shared" si="9"/>
        <v>-4.6744829459285029</v>
      </c>
      <c r="T10" s="20">
        <f t="shared" si="5"/>
        <v>65465.871399173026</v>
      </c>
    </row>
    <row r="11" spans="1:24" ht="12.75" x14ac:dyDescent="0.2">
      <c r="A11" s="10"/>
      <c r="B11" s="8">
        <f t="shared" si="10"/>
        <v>4</v>
      </c>
      <c r="C11" s="8">
        <f t="shared" si="6"/>
        <v>1</v>
      </c>
      <c r="D11" s="20">
        <f t="shared" si="0"/>
        <v>1700</v>
      </c>
      <c r="E11" s="20">
        <f>'Loan Schedules'!F14</f>
        <v>1699.9748112623747</v>
      </c>
      <c r="F11" s="20">
        <f t="shared" si="1"/>
        <v>400</v>
      </c>
      <c r="G11" s="19">
        <v>0</v>
      </c>
      <c r="H11" s="19">
        <v>0</v>
      </c>
      <c r="I11" s="20">
        <f t="shared" si="7"/>
        <v>-389.10704567150538</v>
      </c>
      <c r="J11" s="20">
        <f t="shared" si="2"/>
        <v>70954.4557873062</v>
      </c>
      <c r="L11" s="8">
        <f t="shared" si="11"/>
        <v>4</v>
      </c>
      <c r="M11" s="8">
        <f t="shared" si="8"/>
        <v>1</v>
      </c>
      <c r="N11" s="20">
        <f t="shared" si="3"/>
        <v>1700</v>
      </c>
      <c r="O11" s="20">
        <f>'Loan Schedules'!N14</f>
        <v>1313.0687978529559</v>
      </c>
      <c r="P11" s="20">
        <f t="shared" si="4"/>
        <v>400</v>
      </c>
      <c r="Q11" s="19">
        <v>0</v>
      </c>
      <c r="R11" s="19">
        <v>0</v>
      </c>
      <c r="S11" s="20">
        <f t="shared" si="9"/>
        <v>-4.6744829459285029</v>
      </c>
      <c r="T11" s="20">
        <f t="shared" si="5"/>
        <v>65891.785345642871</v>
      </c>
    </row>
    <row r="12" spans="1:24" ht="12.75" x14ac:dyDescent="0.2">
      <c r="A12" s="10"/>
      <c r="B12" s="8">
        <f t="shared" si="10"/>
        <v>5</v>
      </c>
      <c r="C12" s="8">
        <f t="shared" si="6"/>
        <v>1</v>
      </c>
      <c r="D12" s="20">
        <f t="shared" si="0"/>
        <v>1700</v>
      </c>
      <c r="E12" s="20">
        <f>'Loan Schedules'!F15</f>
        <v>1699.9748112623747</v>
      </c>
      <c r="F12" s="20">
        <f t="shared" si="1"/>
        <v>400</v>
      </c>
      <c r="G12" s="19">
        <v>0</v>
      </c>
      <c r="H12" s="19">
        <v>0</v>
      </c>
      <c r="I12" s="20">
        <f t="shared" si="7"/>
        <v>-389.10704567150538</v>
      </c>
      <c r="J12" s="20">
        <f t="shared" si="2"/>
        <v>71802.589464400007</v>
      </c>
      <c r="L12" s="8">
        <f t="shared" si="11"/>
        <v>5</v>
      </c>
      <c r="M12" s="8">
        <f t="shared" si="8"/>
        <v>1</v>
      </c>
      <c r="N12" s="20">
        <f t="shared" si="3"/>
        <v>1700</v>
      </c>
      <c r="O12" s="20">
        <f>'Loan Schedules'!N15</f>
        <v>1313.0687978529559</v>
      </c>
      <c r="P12" s="20">
        <f t="shared" si="4"/>
        <v>400</v>
      </c>
      <c r="Q12" s="19">
        <v>0</v>
      </c>
      <c r="R12" s="19">
        <v>0</v>
      </c>
      <c r="S12" s="20">
        <f t="shared" si="9"/>
        <v>-4.6744829459285029</v>
      </c>
      <c r="T12" s="20">
        <f t="shared" si="5"/>
        <v>66320.439635268573</v>
      </c>
    </row>
    <row r="13" spans="1:24" ht="12.75" x14ac:dyDescent="0.2">
      <c r="A13" s="10"/>
      <c r="B13" s="8">
        <f t="shared" si="10"/>
        <v>6</v>
      </c>
      <c r="C13" s="8">
        <f t="shared" si="6"/>
        <v>1</v>
      </c>
      <c r="D13" s="20">
        <f t="shared" si="0"/>
        <v>1700</v>
      </c>
      <c r="E13" s="20">
        <f>'Loan Schedules'!F16</f>
        <v>1699.9748112623747</v>
      </c>
      <c r="F13" s="20">
        <f t="shared" si="1"/>
        <v>400</v>
      </c>
      <c r="G13" s="19">
        <v>0</v>
      </c>
      <c r="H13" s="19">
        <v>0</v>
      </c>
      <c r="I13" s="20">
        <f t="shared" si="7"/>
        <v>-389.10704567150538</v>
      </c>
      <c r="J13" s="20">
        <f t="shared" si="2"/>
        <v>72656.180059109553</v>
      </c>
      <c r="L13" s="8">
        <f t="shared" si="11"/>
        <v>6</v>
      </c>
      <c r="M13" s="8">
        <f t="shared" si="8"/>
        <v>1</v>
      </c>
      <c r="N13" s="20">
        <f t="shared" si="3"/>
        <v>1700</v>
      </c>
      <c r="O13" s="20">
        <f>'Loan Schedules'!N16</f>
        <v>1313.0687978529559</v>
      </c>
      <c r="P13" s="20">
        <f t="shared" si="4"/>
        <v>400</v>
      </c>
      <c r="Q13" s="19">
        <v>0</v>
      </c>
      <c r="R13" s="19">
        <v>0</v>
      </c>
      <c r="S13" s="20">
        <f t="shared" si="9"/>
        <v>-4.6744829459285029</v>
      </c>
      <c r="T13" s="20">
        <f t="shared" si="5"/>
        <v>66751.851899500514</v>
      </c>
    </row>
    <row r="14" spans="1:24" ht="12.75" x14ac:dyDescent="0.2">
      <c r="A14" s="10"/>
      <c r="B14" s="8">
        <f t="shared" si="10"/>
        <v>7</v>
      </c>
      <c r="C14" s="8">
        <f t="shared" si="6"/>
        <v>1</v>
      </c>
      <c r="D14" s="20">
        <f t="shared" si="0"/>
        <v>1700</v>
      </c>
      <c r="E14" s="20">
        <f>'Loan Schedules'!F17</f>
        <v>1699.9748112623747</v>
      </c>
      <c r="F14" s="20">
        <f t="shared" si="1"/>
        <v>400</v>
      </c>
      <c r="G14" s="19">
        <v>0</v>
      </c>
      <c r="H14" s="19">
        <v>0</v>
      </c>
      <c r="I14" s="20">
        <f t="shared" si="7"/>
        <v>-389.10704567150538</v>
      </c>
      <c r="J14" s="20">
        <f t="shared" si="2"/>
        <v>73515.262681407068</v>
      </c>
      <c r="L14" s="8">
        <f t="shared" si="11"/>
        <v>7</v>
      </c>
      <c r="M14" s="8">
        <f t="shared" si="8"/>
        <v>1</v>
      </c>
      <c r="N14" s="20">
        <f t="shared" si="3"/>
        <v>1700</v>
      </c>
      <c r="O14" s="20">
        <f>'Loan Schedules'!N17</f>
        <v>1313.0687978529559</v>
      </c>
      <c r="P14" s="20">
        <f t="shared" si="4"/>
        <v>400</v>
      </c>
      <c r="Q14" s="19">
        <v>0</v>
      </c>
      <c r="R14" s="19">
        <v>0</v>
      </c>
      <c r="S14" s="20">
        <f t="shared" si="9"/>
        <v>-4.6744829459285029</v>
      </c>
      <c r="T14" s="20">
        <f t="shared" si="5"/>
        <v>67186.039883230347</v>
      </c>
    </row>
    <row r="15" spans="1:24" ht="12.75" x14ac:dyDescent="0.2">
      <c r="A15" s="10"/>
      <c r="B15" s="8">
        <f t="shared" si="10"/>
        <v>8</v>
      </c>
      <c r="C15" s="8">
        <f t="shared" si="6"/>
        <v>1</v>
      </c>
      <c r="D15" s="20">
        <f t="shared" si="0"/>
        <v>1700</v>
      </c>
      <c r="E15" s="20">
        <f>'Loan Schedules'!F18</f>
        <v>1699.9748112623747</v>
      </c>
      <c r="F15" s="20">
        <f t="shared" si="1"/>
        <v>400</v>
      </c>
      <c r="G15" s="19">
        <v>0</v>
      </c>
      <c r="H15" s="19">
        <v>0</v>
      </c>
      <c r="I15" s="20">
        <f t="shared" si="7"/>
        <v>-389.10704567150538</v>
      </c>
      <c r="J15" s="20">
        <f t="shared" si="2"/>
        <v>74379.872667163436</v>
      </c>
      <c r="L15" s="8">
        <f t="shared" si="11"/>
        <v>8</v>
      </c>
      <c r="M15" s="8">
        <f t="shared" si="8"/>
        <v>1</v>
      </c>
      <c r="N15" s="20">
        <f t="shared" si="3"/>
        <v>1700</v>
      </c>
      <c r="O15" s="20">
        <f>'Loan Schedules'!N18</f>
        <v>1313.0687978529559</v>
      </c>
      <c r="P15" s="20">
        <f t="shared" si="4"/>
        <v>400</v>
      </c>
      <c r="Q15" s="19">
        <v>0</v>
      </c>
      <c r="R15" s="19">
        <v>0</v>
      </c>
      <c r="S15" s="20">
        <f t="shared" si="9"/>
        <v>-4.6744829459285029</v>
      </c>
      <c r="T15" s="20">
        <f t="shared" si="5"/>
        <v>67623.021445520906</v>
      </c>
    </row>
    <row r="16" spans="1:24" ht="12.75" x14ac:dyDescent="0.2">
      <c r="A16" s="10"/>
      <c r="B16" s="8">
        <f t="shared" si="10"/>
        <v>9</v>
      </c>
      <c r="C16" s="8">
        <f t="shared" si="6"/>
        <v>1</v>
      </c>
      <c r="D16" s="20">
        <f t="shared" si="0"/>
        <v>1700</v>
      </c>
      <c r="E16" s="20">
        <f>'Loan Schedules'!F19</f>
        <v>1699.9748112623747</v>
      </c>
      <c r="F16" s="20">
        <f t="shared" si="1"/>
        <v>400</v>
      </c>
      <c r="G16" s="19">
        <v>0</v>
      </c>
      <c r="H16" s="19">
        <v>0</v>
      </c>
      <c r="I16" s="20">
        <f t="shared" si="7"/>
        <v>-389.10704567150538</v>
      </c>
      <c r="J16" s="20">
        <f t="shared" si="2"/>
        <v>75250.045579601559</v>
      </c>
      <c r="L16" s="8">
        <f t="shared" si="11"/>
        <v>9</v>
      </c>
      <c r="M16" s="8">
        <f t="shared" si="8"/>
        <v>1</v>
      </c>
      <c r="N16" s="20">
        <f t="shared" si="3"/>
        <v>1700</v>
      </c>
      <c r="O16" s="20">
        <f>'Loan Schedules'!N19</f>
        <v>1313.0687978529559</v>
      </c>
      <c r="P16" s="20">
        <f t="shared" si="4"/>
        <v>400</v>
      </c>
      <c r="Q16" s="19">
        <v>0</v>
      </c>
      <c r="R16" s="19">
        <v>0</v>
      </c>
      <c r="S16" s="20">
        <f t="shared" si="9"/>
        <v>-4.6744829459285029</v>
      </c>
      <c r="T16" s="20">
        <f t="shared" si="5"/>
        <v>68062.814560340761</v>
      </c>
    </row>
    <row r="17" spans="1:20" ht="12.75" x14ac:dyDescent="0.2">
      <c r="A17" s="10"/>
      <c r="B17" s="8">
        <f t="shared" si="10"/>
        <v>10</v>
      </c>
      <c r="C17" s="8">
        <f t="shared" si="6"/>
        <v>1</v>
      </c>
      <c r="D17" s="20">
        <f t="shared" si="0"/>
        <v>1700</v>
      </c>
      <c r="E17" s="20">
        <f>'Loan Schedules'!F20</f>
        <v>1699.9748112623747</v>
      </c>
      <c r="F17" s="20">
        <f t="shared" si="1"/>
        <v>400</v>
      </c>
      <c r="G17" s="19">
        <v>0</v>
      </c>
      <c r="H17" s="19">
        <v>0</v>
      </c>
      <c r="I17" s="20">
        <f t="shared" si="7"/>
        <v>-389.10704567150538</v>
      </c>
      <c r="J17" s="20">
        <f t="shared" si="2"/>
        <v>76125.817210759225</v>
      </c>
      <c r="L17" s="8">
        <f t="shared" si="11"/>
        <v>10</v>
      </c>
      <c r="M17" s="8">
        <f t="shared" si="8"/>
        <v>1</v>
      </c>
      <c r="N17" s="20">
        <f t="shared" si="3"/>
        <v>1700</v>
      </c>
      <c r="O17" s="20">
        <f>'Loan Schedules'!N20</f>
        <v>1313.0687978529559</v>
      </c>
      <c r="P17" s="20">
        <f t="shared" si="4"/>
        <v>400</v>
      </c>
      <c r="Q17" s="19">
        <v>0</v>
      </c>
      <c r="R17" s="19">
        <v>0</v>
      </c>
      <c r="S17" s="20">
        <f t="shared" si="9"/>
        <v>-4.6744829459285029</v>
      </c>
      <c r="T17" s="20">
        <f t="shared" si="5"/>
        <v>68505.437317303527</v>
      </c>
    </row>
    <row r="18" spans="1:20" ht="12.75" x14ac:dyDescent="0.2">
      <c r="A18" s="10"/>
      <c r="B18" s="8">
        <f t="shared" si="10"/>
        <v>11</v>
      </c>
      <c r="C18" s="8">
        <f t="shared" si="6"/>
        <v>1</v>
      </c>
      <c r="D18" s="20">
        <f t="shared" si="0"/>
        <v>1700</v>
      </c>
      <c r="E18" s="20">
        <f>'Loan Schedules'!F21</f>
        <v>1699.9748112623747</v>
      </c>
      <c r="F18" s="20">
        <f t="shared" si="1"/>
        <v>400</v>
      </c>
      <c r="G18" s="19">
        <v>0</v>
      </c>
      <c r="H18" s="19">
        <v>0</v>
      </c>
      <c r="I18" s="20">
        <f t="shared" si="7"/>
        <v>-389.10704567150538</v>
      </c>
      <c r="J18" s="20">
        <f t="shared" si="2"/>
        <v>77007.223582961247</v>
      </c>
      <c r="L18" s="8">
        <f t="shared" si="11"/>
        <v>11</v>
      </c>
      <c r="M18" s="8">
        <f t="shared" si="8"/>
        <v>1</v>
      </c>
      <c r="N18" s="20">
        <f t="shared" si="3"/>
        <v>1700</v>
      </c>
      <c r="O18" s="20">
        <f>'Loan Schedules'!N21</f>
        <v>1313.0687978529559</v>
      </c>
      <c r="P18" s="20">
        <f t="shared" si="4"/>
        <v>400</v>
      </c>
      <c r="Q18" s="19">
        <v>0</v>
      </c>
      <c r="R18" s="19">
        <v>0</v>
      </c>
      <c r="S18" s="20">
        <f t="shared" si="9"/>
        <v>-4.6744829459285029</v>
      </c>
      <c r="T18" s="20">
        <f t="shared" si="5"/>
        <v>68950.907922411963</v>
      </c>
    </row>
    <row r="19" spans="1:20" ht="12.75" x14ac:dyDescent="0.2">
      <c r="A19" s="10"/>
      <c r="B19" s="8">
        <f t="shared" si="10"/>
        <v>12</v>
      </c>
      <c r="C19" s="8">
        <f t="shared" si="6"/>
        <v>1</v>
      </c>
      <c r="D19" s="20">
        <f t="shared" si="0"/>
        <v>1700</v>
      </c>
      <c r="E19" s="20">
        <f>'Loan Schedules'!F22</f>
        <v>1699.9748112623747</v>
      </c>
      <c r="F19" s="20">
        <f t="shared" si="1"/>
        <v>400</v>
      </c>
      <c r="G19" s="19">
        <v>0</v>
      </c>
      <c r="H19" s="19">
        <v>0</v>
      </c>
      <c r="I19" s="20">
        <f t="shared" si="7"/>
        <v>-389.10704567150538</v>
      </c>
      <c r="J19" s="20">
        <f t="shared" si="2"/>
        <v>77894.300950301156</v>
      </c>
      <c r="L19" s="8">
        <f t="shared" si="11"/>
        <v>12</v>
      </c>
      <c r="M19" s="8">
        <f t="shared" si="8"/>
        <v>1</v>
      </c>
      <c r="N19" s="20">
        <f t="shared" si="3"/>
        <v>1700</v>
      </c>
      <c r="O19" s="20">
        <f>'Loan Schedules'!N22</f>
        <v>1313.0687978529559</v>
      </c>
      <c r="P19" s="20">
        <f t="shared" si="4"/>
        <v>400</v>
      </c>
      <c r="Q19" s="19">
        <v>0</v>
      </c>
      <c r="R19" s="19">
        <v>0</v>
      </c>
      <c r="S19" s="20">
        <f t="shared" si="9"/>
        <v>-4.6744829459285029</v>
      </c>
      <c r="T19" s="20">
        <f t="shared" si="5"/>
        <v>69399.244698806797</v>
      </c>
    </row>
    <row r="20" spans="1:20" ht="12.75" x14ac:dyDescent="0.2">
      <c r="A20" s="10"/>
      <c r="B20" s="8">
        <f t="shared" si="10"/>
        <v>13</v>
      </c>
      <c r="C20" s="8">
        <f t="shared" si="6"/>
        <v>2</v>
      </c>
      <c r="D20" s="20">
        <f t="shared" si="0"/>
        <v>1700</v>
      </c>
      <c r="E20" s="20">
        <f>'Loan Schedules'!F23</f>
        <v>1699.9748112623747</v>
      </c>
      <c r="F20" s="20">
        <f t="shared" si="1"/>
        <v>400</v>
      </c>
      <c r="G20" s="19">
        <v>0</v>
      </c>
      <c r="H20" s="19">
        <v>0</v>
      </c>
      <c r="I20" s="20">
        <f t="shared" si="7"/>
        <v>-389.10704567150538</v>
      </c>
      <c r="J20" s="20">
        <f t="shared" si="2"/>
        <v>78787.085800132438</v>
      </c>
      <c r="L20" s="8">
        <f t="shared" si="11"/>
        <v>13</v>
      </c>
      <c r="M20" s="8">
        <f t="shared" si="8"/>
        <v>2</v>
      </c>
      <c r="N20" s="20">
        <f t="shared" si="3"/>
        <v>1700</v>
      </c>
      <c r="O20" s="20">
        <f>'Loan Schedules'!N23</f>
        <v>1313.0687978529559</v>
      </c>
      <c r="P20" s="20">
        <f t="shared" si="4"/>
        <v>400</v>
      </c>
      <c r="Q20" s="19">
        <v>0</v>
      </c>
      <c r="R20" s="19">
        <v>0</v>
      </c>
      <c r="S20" s="20">
        <f t="shared" si="9"/>
        <v>-4.6744829459285029</v>
      </c>
      <c r="T20" s="20">
        <f t="shared" si="5"/>
        <v>69850.46608752037</v>
      </c>
    </row>
    <row r="21" spans="1:20" ht="12.75" x14ac:dyDescent="0.2">
      <c r="A21" s="10"/>
      <c r="B21" s="8">
        <f t="shared" si="10"/>
        <v>14</v>
      </c>
      <c r="C21" s="8">
        <f t="shared" si="6"/>
        <v>2</v>
      </c>
      <c r="D21" s="20">
        <f t="shared" si="0"/>
        <v>1700</v>
      </c>
      <c r="E21" s="20">
        <f>'Loan Schedules'!F24</f>
        <v>1699.9748112623747</v>
      </c>
      <c r="F21" s="20">
        <f t="shared" si="1"/>
        <v>400</v>
      </c>
      <c r="G21" s="19">
        <v>0</v>
      </c>
      <c r="H21" s="19">
        <v>0</v>
      </c>
      <c r="I21" s="20">
        <f t="shared" si="7"/>
        <v>-389.10704567150538</v>
      </c>
      <c r="J21" s="20">
        <f t="shared" si="2"/>
        <v>79685.614854569285</v>
      </c>
      <c r="L21" s="8">
        <f t="shared" si="11"/>
        <v>14</v>
      </c>
      <c r="M21" s="8">
        <f t="shared" si="8"/>
        <v>2</v>
      </c>
      <c r="N21" s="20">
        <f t="shared" si="3"/>
        <v>1700</v>
      </c>
      <c r="O21" s="20">
        <f>'Loan Schedules'!N24</f>
        <v>1313.0687978529559</v>
      </c>
      <c r="P21" s="20">
        <f t="shared" si="4"/>
        <v>400</v>
      </c>
      <c r="Q21" s="19">
        <v>0</v>
      </c>
      <c r="R21" s="19">
        <v>0</v>
      </c>
      <c r="S21" s="20">
        <f t="shared" si="9"/>
        <v>-4.6744829459285029</v>
      </c>
      <c r="T21" s="20">
        <f t="shared" si="5"/>
        <v>70304.590648235215</v>
      </c>
    </row>
    <row r="22" spans="1:20" ht="12.75" x14ac:dyDescent="0.2">
      <c r="A22" s="10"/>
      <c r="B22" s="8">
        <f t="shared" si="10"/>
        <v>15</v>
      </c>
      <c r="C22" s="8">
        <f t="shared" si="6"/>
        <v>2</v>
      </c>
      <c r="D22" s="20">
        <f t="shared" si="0"/>
        <v>1700</v>
      </c>
      <c r="E22" s="20">
        <f>'Loan Schedules'!F25</f>
        <v>1699.9748112623747</v>
      </c>
      <c r="F22" s="20">
        <f t="shared" si="1"/>
        <v>400</v>
      </c>
      <c r="G22" s="19">
        <v>0</v>
      </c>
      <c r="H22" s="19">
        <v>0</v>
      </c>
      <c r="I22" s="20">
        <f t="shared" si="7"/>
        <v>-389.10704567150538</v>
      </c>
      <c r="J22" s="20">
        <f t="shared" si="2"/>
        <v>80589.925071997102</v>
      </c>
      <c r="L22" s="8">
        <f t="shared" si="11"/>
        <v>15</v>
      </c>
      <c r="M22" s="8">
        <f t="shared" si="8"/>
        <v>2</v>
      </c>
      <c r="N22" s="20">
        <f t="shared" si="3"/>
        <v>1700</v>
      </c>
      <c r="O22" s="20">
        <f>'Loan Schedules'!N25</f>
        <v>1313.0687978529559</v>
      </c>
      <c r="P22" s="20">
        <f t="shared" si="4"/>
        <v>400</v>
      </c>
      <c r="Q22" s="19">
        <v>0</v>
      </c>
      <c r="R22" s="19">
        <v>0</v>
      </c>
      <c r="S22" s="20">
        <f t="shared" si="9"/>
        <v>-4.6744829459285029</v>
      </c>
      <c r="T22" s="20">
        <f t="shared" si="5"/>
        <v>70761.637060047389</v>
      </c>
    </row>
    <row r="23" spans="1:20" ht="12.75" x14ac:dyDescent="0.2">
      <c r="A23" s="10"/>
      <c r="B23" s="8">
        <f t="shared" si="10"/>
        <v>16</v>
      </c>
      <c r="C23" s="8">
        <f t="shared" si="6"/>
        <v>2</v>
      </c>
      <c r="D23" s="20">
        <f t="shared" si="0"/>
        <v>1700</v>
      </c>
      <c r="E23" s="20">
        <f>'Loan Schedules'!F26</f>
        <v>1699.9748112623747</v>
      </c>
      <c r="F23" s="20">
        <f t="shared" si="1"/>
        <v>400</v>
      </c>
      <c r="G23" s="19">
        <v>0</v>
      </c>
      <c r="H23" s="19">
        <v>0</v>
      </c>
      <c r="I23" s="20">
        <f t="shared" si="7"/>
        <v>-389.10704567150538</v>
      </c>
      <c r="J23" s="20">
        <f t="shared" si="2"/>
        <v>81500.053648592628</v>
      </c>
      <c r="L23" s="8">
        <f t="shared" si="11"/>
        <v>16</v>
      </c>
      <c r="M23" s="8">
        <f t="shared" si="8"/>
        <v>2</v>
      </c>
      <c r="N23" s="20">
        <f t="shared" si="3"/>
        <v>1700</v>
      </c>
      <c r="O23" s="20">
        <f>'Loan Schedules'!N26</f>
        <v>1313.0687978529559</v>
      </c>
      <c r="P23" s="20">
        <f t="shared" si="4"/>
        <v>400</v>
      </c>
      <c r="Q23" s="19">
        <v>0</v>
      </c>
      <c r="R23" s="19">
        <v>0</v>
      </c>
      <c r="S23" s="20">
        <f t="shared" si="9"/>
        <v>-4.6744829459285029</v>
      </c>
      <c r="T23" s="20">
        <f t="shared" si="5"/>
        <v>71221.624122234833</v>
      </c>
    </row>
    <row r="24" spans="1:20" ht="12.75" x14ac:dyDescent="0.2">
      <c r="A24" s="10"/>
      <c r="B24" s="8">
        <f t="shared" si="10"/>
        <v>17</v>
      </c>
      <c r="C24" s="8">
        <f t="shared" si="6"/>
        <v>2</v>
      </c>
      <c r="D24" s="20">
        <f t="shared" si="0"/>
        <v>1700</v>
      </c>
      <c r="E24" s="20">
        <f>'Loan Schedules'!F27</f>
        <v>1699.9748112623747</v>
      </c>
      <c r="F24" s="20">
        <f t="shared" si="1"/>
        <v>400</v>
      </c>
      <c r="G24" s="19">
        <v>0</v>
      </c>
      <c r="H24" s="19">
        <v>0</v>
      </c>
      <c r="I24" s="20">
        <f t="shared" si="7"/>
        <v>-389.10704567150538</v>
      </c>
      <c r="J24" s="20">
        <f t="shared" si="2"/>
        <v>82416.03801985395</v>
      </c>
      <c r="L24" s="8">
        <f t="shared" si="11"/>
        <v>17</v>
      </c>
      <c r="M24" s="8">
        <f t="shared" si="8"/>
        <v>2</v>
      </c>
      <c r="N24" s="20">
        <f t="shared" si="3"/>
        <v>1700</v>
      </c>
      <c r="O24" s="20">
        <f>'Loan Schedules'!N27</f>
        <v>1313.0687978529559</v>
      </c>
      <c r="P24" s="20">
        <f t="shared" si="4"/>
        <v>400</v>
      </c>
      <c r="Q24" s="19">
        <v>0</v>
      </c>
      <c r="R24" s="19">
        <v>0</v>
      </c>
      <c r="S24" s="20">
        <f t="shared" si="9"/>
        <v>-4.6744829459285029</v>
      </c>
      <c r="T24" s="20">
        <f t="shared" si="5"/>
        <v>71684.570755030596</v>
      </c>
    </row>
    <row r="25" spans="1:20" ht="12.75" x14ac:dyDescent="0.2">
      <c r="A25" s="10"/>
      <c r="B25" s="8">
        <f t="shared" si="10"/>
        <v>18</v>
      </c>
      <c r="C25" s="8">
        <f t="shared" si="6"/>
        <v>2</v>
      </c>
      <c r="D25" s="20">
        <f t="shared" si="0"/>
        <v>1700</v>
      </c>
      <c r="E25" s="20">
        <f>'Loan Schedules'!F28</f>
        <v>1699.9748112623747</v>
      </c>
      <c r="F25" s="20">
        <f t="shared" si="1"/>
        <v>400</v>
      </c>
      <c r="G25" s="19">
        <v>0</v>
      </c>
      <c r="H25" s="19">
        <v>0</v>
      </c>
      <c r="I25" s="20">
        <f t="shared" si="7"/>
        <v>-389.10704567150538</v>
      </c>
      <c r="J25" s="20">
        <f t="shared" si="2"/>
        <v>83337.91586214026</v>
      </c>
      <c r="L25" s="8">
        <f t="shared" si="11"/>
        <v>18</v>
      </c>
      <c r="M25" s="8">
        <f t="shared" si="8"/>
        <v>2</v>
      </c>
      <c r="N25" s="20">
        <f t="shared" si="3"/>
        <v>1700</v>
      </c>
      <c r="O25" s="20">
        <f>'Loan Schedules'!N28</f>
        <v>1313.0687978529559</v>
      </c>
      <c r="P25" s="20">
        <f t="shared" si="4"/>
        <v>400</v>
      </c>
      <c r="Q25" s="19">
        <v>0</v>
      </c>
      <c r="R25" s="19">
        <v>0</v>
      </c>
      <c r="S25" s="20">
        <f t="shared" si="9"/>
        <v>-4.6744829459285029</v>
      </c>
      <c r="T25" s="20">
        <f t="shared" si="5"/>
        <v>72150.496000401094</v>
      </c>
    </row>
    <row r="26" spans="1:20" ht="12.75" x14ac:dyDescent="0.2">
      <c r="A26" s="10"/>
      <c r="B26" s="8">
        <f t="shared" si="10"/>
        <v>19</v>
      </c>
      <c r="C26" s="8">
        <f t="shared" si="6"/>
        <v>2</v>
      </c>
      <c r="D26" s="20">
        <f t="shared" si="0"/>
        <v>1700</v>
      </c>
      <c r="E26" s="20">
        <f>'Loan Schedules'!F29</f>
        <v>1699.9748112623747</v>
      </c>
      <c r="F26" s="20">
        <f t="shared" si="1"/>
        <v>400</v>
      </c>
      <c r="G26" s="19">
        <v>0</v>
      </c>
      <c r="H26" s="19">
        <v>0</v>
      </c>
      <c r="I26" s="20">
        <f t="shared" si="7"/>
        <v>-389.10704567150538</v>
      </c>
      <c r="J26" s="20">
        <f t="shared" si="2"/>
        <v>84265.725094221576</v>
      </c>
      <c r="L26" s="8">
        <f t="shared" si="11"/>
        <v>19</v>
      </c>
      <c r="M26" s="8">
        <f t="shared" si="8"/>
        <v>2</v>
      </c>
      <c r="N26" s="20">
        <f t="shared" si="3"/>
        <v>1700</v>
      </c>
      <c r="O26" s="20">
        <f>'Loan Schedules'!N29</f>
        <v>1313.0687978529559</v>
      </c>
      <c r="P26" s="20">
        <f t="shared" si="4"/>
        <v>400</v>
      </c>
      <c r="Q26" s="19">
        <v>0</v>
      </c>
      <c r="R26" s="19">
        <v>0</v>
      </c>
      <c r="S26" s="20">
        <f t="shared" si="9"/>
        <v>-4.6744829459285029</v>
      </c>
      <c r="T26" s="20">
        <f t="shared" si="5"/>
        <v>72619.419022829316</v>
      </c>
    </row>
    <row r="27" spans="1:20" ht="12.75" x14ac:dyDescent="0.2">
      <c r="A27" s="10"/>
      <c r="B27" s="8">
        <f t="shared" si="10"/>
        <v>20</v>
      </c>
      <c r="C27" s="8">
        <f t="shared" si="6"/>
        <v>2</v>
      </c>
      <c r="D27" s="20">
        <f t="shared" si="0"/>
        <v>1700</v>
      </c>
      <c r="E27" s="20">
        <f>'Loan Schedules'!F30</f>
        <v>1699.9748112623747</v>
      </c>
      <c r="F27" s="20">
        <f t="shared" si="1"/>
        <v>400</v>
      </c>
      <c r="G27" s="19">
        <v>0</v>
      </c>
      <c r="H27" s="19">
        <v>0</v>
      </c>
      <c r="I27" s="20">
        <f t="shared" si="7"/>
        <v>-389.10704567150538</v>
      </c>
      <c r="J27" s="20">
        <f t="shared" si="2"/>
        <v>85199.503878838441</v>
      </c>
      <c r="L27" s="8">
        <f t="shared" si="11"/>
        <v>20</v>
      </c>
      <c r="M27" s="8">
        <f t="shared" si="8"/>
        <v>2</v>
      </c>
      <c r="N27" s="20">
        <f t="shared" si="3"/>
        <v>1700</v>
      </c>
      <c r="O27" s="20">
        <f>'Loan Schedules'!N30</f>
        <v>1313.0687978529559</v>
      </c>
      <c r="P27" s="20">
        <f t="shared" si="4"/>
        <v>400</v>
      </c>
      <c r="Q27" s="19">
        <v>0</v>
      </c>
      <c r="R27" s="19">
        <v>0</v>
      </c>
      <c r="S27" s="20">
        <f t="shared" si="9"/>
        <v>-4.6744829459285029</v>
      </c>
      <c r="T27" s="20">
        <f t="shared" si="5"/>
        <v>73091.35911010312</v>
      </c>
    </row>
    <row r="28" spans="1:20" ht="12.75" x14ac:dyDescent="0.2">
      <c r="A28" s="10"/>
      <c r="B28" s="8">
        <f t="shared" si="10"/>
        <v>21</v>
      </c>
      <c r="C28" s="8">
        <f t="shared" si="6"/>
        <v>2</v>
      </c>
      <c r="D28" s="20">
        <f t="shared" si="0"/>
        <v>1700</v>
      </c>
      <c r="E28" s="20">
        <f>'Loan Schedules'!F31</f>
        <v>1699.9748112623747</v>
      </c>
      <c r="F28" s="20">
        <f t="shared" si="1"/>
        <v>400</v>
      </c>
      <c r="G28" s="19">
        <v>0</v>
      </c>
      <c r="H28" s="19">
        <v>0</v>
      </c>
      <c r="I28" s="20">
        <f t="shared" si="7"/>
        <v>-389.10704567150538</v>
      </c>
      <c r="J28" s="20">
        <f t="shared" si="2"/>
        <v>86139.290624271613</v>
      </c>
      <c r="L28" s="8">
        <f t="shared" si="11"/>
        <v>21</v>
      </c>
      <c r="M28" s="8">
        <f t="shared" si="8"/>
        <v>2</v>
      </c>
      <c r="N28" s="20">
        <f t="shared" si="3"/>
        <v>1700</v>
      </c>
      <c r="O28" s="20">
        <f>'Loan Schedules'!N31</f>
        <v>1313.0687978529559</v>
      </c>
      <c r="P28" s="20">
        <f t="shared" si="4"/>
        <v>400</v>
      </c>
      <c r="Q28" s="19">
        <v>0</v>
      </c>
      <c r="R28" s="19">
        <v>0</v>
      </c>
      <c r="S28" s="20">
        <f t="shared" si="9"/>
        <v>-4.6744829459285029</v>
      </c>
      <c r="T28" s="20">
        <f t="shared" si="5"/>
        <v>73566.335674108559</v>
      </c>
    </row>
    <row r="29" spans="1:20" ht="12.75" x14ac:dyDescent="0.2">
      <c r="A29" s="10"/>
      <c r="B29" s="8">
        <f t="shared" si="10"/>
        <v>22</v>
      </c>
      <c r="C29" s="8">
        <f t="shared" si="6"/>
        <v>2</v>
      </c>
      <c r="D29" s="20">
        <f t="shared" si="0"/>
        <v>1700</v>
      </c>
      <c r="E29" s="20">
        <f>'Loan Schedules'!F32</f>
        <v>1699.9748112623747</v>
      </c>
      <c r="F29" s="20">
        <f t="shared" si="1"/>
        <v>400</v>
      </c>
      <c r="G29" s="19">
        <v>0</v>
      </c>
      <c r="H29" s="19">
        <v>0</v>
      </c>
      <c r="I29" s="20">
        <f t="shared" si="7"/>
        <v>-389.10704567150538</v>
      </c>
      <c r="J29" s="20">
        <f t="shared" si="2"/>
        <v>87085.123985921891</v>
      </c>
      <c r="L29" s="8">
        <f t="shared" si="11"/>
        <v>22</v>
      </c>
      <c r="M29" s="8">
        <f t="shared" si="8"/>
        <v>2</v>
      </c>
      <c r="N29" s="20">
        <f t="shared" si="3"/>
        <v>1700</v>
      </c>
      <c r="O29" s="20">
        <f>'Loan Schedules'!N32</f>
        <v>1313.0687978529559</v>
      </c>
      <c r="P29" s="20">
        <f t="shared" si="4"/>
        <v>400</v>
      </c>
      <c r="Q29" s="19">
        <v>0</v>
      </c>
      <c r="R29" s="19">
        <v>0</v>
      </c>
      <c r="S29" s="20">
        <f t="shared" si="9"/>
        <v>-4.6744829459285029</v>
      </c>
      <c r="T29" s="20">
        <f t="shared" si="5"/>
        <v>74044.368251628359</v>
      </c>
    </row>
    <row r="30" spans="1:20" ht="12.75" x14ac:dyDescent="0.2">
      <c r="A30" s="10"/>
      <c r="B30" s="8">
        <f t="shared" si="10"/>
        <v>23</v>
      </c>
      <c r="C30" s="8">
        <f t="shared" si="6"/>
        <v>2</v>
      </c>
      <c r="D30" s="20">
        <f t="shared" si="0"/>
        <v>1700</v>
      </c>
      <c r="E30" s="20">
        <f>'Loan Schedules'!F33</f>
        <v>1699.9748112623747</v>
      </c>
      <c r="F30" s="20">
        <f t="shared" si="1"/>
        <v>400</v>
      </c>
      <c r="G30" s="19">
        <v>0</v>
      </c>
      <c r="H30" s="19">
        <v>0</v>
      </c>
      <c r="I30" s="20">
        <f t="shared" si="7"/>
        <v>-389.10704567150538</v>
      </c>
      <c r="J30" s="20">
        <f t="shared" si="2"/>
        <v>88037.042867900076</v>
      </c>
      <c r="L30" s="8">
        <f t="shared" si="11"/>
        <v>23</v>
      </c>
      <c r="M30" s="8">
        <f t="shared" si="8"/>
        <v>2</v>
      </c>
      <c r="N30" s="20">
        <f t="shared" si="3"/>
        <v>1700</v>
      </c>
      <c r="O30" s="20">
        <f>'Loan Schedules'!N33</f>
        <v>1313.0687978529559</v>
      </c>
      <c r="P30" s="20">
        <f t="shared" si="4"/>
        <v>400</v>
      </c>
      <c r="Q30" s="19">
        <v>0</v>
      </c>
      <c r="R30" s="19">
        <v>0</v>
      </c>
      <c r="S30" s="20">
        <f t="shared" si="9"/>
        <v>-4.6744829459285029</v>
      </c>
      <c r="T30" s="20">
        <f t="shared" si="5"/>
        <v>74525.476505145474</v>
      </c>
    </row>
    <row r="31" spans="1:20" ht="12.75" x14ac:dyDescent="0.2">
      <c r="A31" s="10"/>
      <c r="B31" s="8">
        <f t="shared" si="10"/>
        <v>24</v>
      </c>
      <c r="C31" s="8">
        <f t="shared" si="6"/>
        <v>2</v>
      </c>
      <c r="D31" s="20">
        <f t="shared" si="0"/>
        <v>1700</v>
      </c>
      <c r="E31" s="20">
        <f>'Loan Schedules'!F34</f>
        <v>1699.9748112623747</v>
      </c>
      <c r="F31" s="20">
        <f t="shared" si="1"/>
        <v>400</v>
      </c>
      <c r="G31" s="19">
        <v>0</v>
      </c>
      <c r="H31" s="19">
        <v>0</v>
      </c>
      <c r="I31" s="20">
        <f t="shared" si="7"/>
        <v>-389.10704567150538</v>
      </c>
      <c r="J31" s="20">
        <f t="shared" si="2"/>
        <v>88995.086424627181</v>
      </c>
      <c r="L31" s="8">
        <f t="shared" si="11"/>
        <v>24</v>
      </c>
      <c r="M31" s="8">
        <f t="shared" si="8"/>
        <v>2</v>
      </c>
      <c r="N31" s="20">
        <f t="shared" si="3"/>
        <v>1700</v>
      </c>
      <c r="O31" s="20">
        <f>'Loan Schedules'!N34</f>
        <v>1313.0687978529559</v>
      </c>
      <c r="P31" s="20">
        <f t="shared" si="4"/>
        <v>400</v>
      </c>
      <c r="Q31" s="19">
        <v>0</v>
      </c>
      <c r="R31" s="19">
        <v>0</v>
      </c>
      <c r="S31" s="20">
        <f t="shared" si="9"/>
        <v>-4.6744829459285029</v>
      </c>
      <c r="T31" s="20">
        <f t="shared" si="5"/>
        <v>75009.680223651885</v>
      </c>
    </row>
    <row r="32" spans="1:20" ht="12.75" x14ac:dyDescent="0.2">
      <c r="A32" s="10"/>
      <c r="B32" s="8">
        <f t="shared" si="10"/>
        <v>25</v>
      </c>
      <c r="C32" s="8">
        <f t="shared" si="6"/>
        <v>3</v>
      </c>
      <c r="D32" s="20">
        <f t="shared" si="0"/>
        <v>1700</v>
      </c>
      <c r="E32" s="20">
        <f>'Loan Schedules'!F35</f>
        <v>1699.9748112623747</v>
      </c>
      <c r="F32" s="20">
        <f t="shared" si="1"/>
        <v>400</v>
      </c>
      <c r="G32" s="19">
        <v>0</v>
      </c>
      <c r="H32" s="19">
        <v>0</v>
      </c>
      <c r="I32" s="20">
        <f t="shared" si="7"/>
        <v>-389.10704567150538</v>
      </c>
      <c r="J32" s="20">
        <f t="shared" si="2"/>
        <v>89959.294062444969</v>
      </c>
      <c r="L32" s="8">
        <f t="shared" si="11"/>
        <v>25</v>
      </c>
      <c r="M32" s="8">
        <f t="shared" si="8"/>
        <v>3</v>
      </c>
      <c r="N32" s="20">
        <f t="shared" si="3"/>
        <v>1700</v>
      </c>
      <c r="O32" s="20">
        <f>'Loan Schedules'!N35</f>
        <v>1313.0687978529559</v>
      </c>
      <c r="P32" s="20">
        <f t="shared" si="4"/>
        <v>400</v>
      </c>
      <c r="Q32" s="19">
        <v>0</v>
      </c>
      <c r="R32" s="19">
        <v>0</v>
      </c>
      <c r="S32" s="20">
        <f t="shared" si="9"/>
        <v>-4.6744829459285029</v>
      </c>
      <c r="T32" s="20">
        <f t="shared" si="5"/>
        <v>75496.999323462544</v>
      </c>
    </row>
    <row r="33" spans="1:20" ht="12.75" x14ac:dyDescent="0.2">
      <c r="A33" s="10"/>
      <c r="B33" s="8">
        <f t="shared" si="10"/>
        <v>26</v>
      </c>
      <c r="C33" s="8">
        <f t="shared" si="6"/>
        <v>3</v>
      </c>
      <c r="D33" s="20">
        <f t="shared" si="0"/>
        <v>1700</v>
      </c>
      <c r="E33" s="20">
        <f>'Loan Schedules'!F36</f>
        <v>1699.9748112623747</v>
      </c>
      <c r="F33" s="20">
        <f t="shared" si="1"/>
        <v>400</v>
      </c>
      <c r="G33" s="19">
        <v>0</v>
      </c>
      <c r="H33" s="19">
        <v>0</v>
      </c>
      <c r="I33" s="20">
        <f t="shared" si="7"/>
        <v>-389.10704567150538</v>
      </c>
      <c r="J33" s="20">
        <f t="shared" si="2"/>
        <v>90929.705441236772</v>
      </c>
      <c r="L33" s="8">
        <f t="shared" si="11"/>
        <v>26</v>
      </c>
      <c r="M33" s="8">
        <f t="shared" si="8"/>
        <v>3</v>
      </c>
      <c r="N33" s="20">
        <f t="shared" si="3"/>
        <v>1700</v>
      </c>
      <c r="O33" s="20">
        <f>'Loan Schedules'!N36</f>
        <v>1313.0687978529559</v>
      </c>
      <c r="P33" s="20">
        <f t="shared" si="4"/>
        <v>400</v>
      </c>
      <c r="Q33" s="19">
        <v>0</v>
      </c>
      <c r="R33" s="19">
        <v>0</v>
      </c>
      <c r="S33" s="20">
        <f t="shared" si="9"/>
        <v>-4.6744829459285029</v>
      </c>
      <c r="T33" s="20">
        <f t="shared" si="5"/>
        <v>75987.453849034573</v>
      </c>
    </row>
    <row r="34" spans="1:20" ht="12.75" x14ac:dyDescent="0.2">
      <c r="A34" s="10"/>
      <c r="B34" s="8">
        <f t="shared" si="10"/>
        <v>27</v>
      </c>
      <c r="C34" s="8">
        <f t="shared" si="6"/>
        <v>3</v>
      </c>
      <c r="D34" s="20">
        <f t="shared" si="0"/>
        <v>1700</v>
      </c>
      <c r="E34" s="20">
        <f>'Loan Schedules'!F37</f>
        <v>1699.9748112623747</v>
      </c>
      <c r="F34" s="20">
        <f t="shared" si="1"/>
        <v>400</v>
      </c>
      <c r="G34" s="19">
        <v>0</v>
      </c>
      <c r="H34" s="19">
        <v>0</v>
      </c>
      <c r="I34" s="20">
        <f t="shared" si="7"/>
        <v>-389.10704567150538</v>
      </c>
      <c r="J34" s="20">
        <f t="shared" si="2"/>
        <v>91906.360476058806</v>
      </c>
      <c r="L34" s="8">
        <f t="shared" si="11"/>
        <v>27</v>
      </c>
      <c r="M34" s="8">
        <f t="shared" si="8"/>
        <v>3</v>
      </c>
      <c r="N34" s="20">
        <f t="shared" si="3"/>
        <v>1700</v>
      </c>
      <c r="O34" s="20">
        <f>'Loan Schedules'!N37</f>
        <v>1313.0687978529559</v>
      </c>
      <c r="P34" s="20">
        <f t="shared" si="4"/>
        <v>400</v>
      </c>
      <c r="Q34" s="19">
        <v>0</v>
      </c>
      <c r="R34" s="19">
        <v>0</v>
      </c>
      <c r="S34" s="20">
        <f t="shared" si="9"/>
        <v>-4.6744829459285029</v>
      </c>
      <c r="T34" s="20">
        <f t="shared" si="5"/>
        <v>76481.063973791723</v>
      </c>
    </row>
    <row r="35" spans="1:20" ht="12.75" x14ac:dyDescent="0.2">
      <c r="A35" s="10"/>
      <c r="B35" s="8">
        <f t="shared" si="10"/>
        <v>28</v>
      </c>
      <c r="C35" s="8">
        <f t="shared" si="6"/>
        <v>3</v>
      </c>
      <c r="D35" s="20">
        <f t="shared" si="0"/>
        <v>1700</v>
      </c>
      <c r="E35" s="20">
        <f>'Loan Schedules'!F38</f>
        <v>1699.9748112623747</v>
      </c>
      <c r="F35" s="20">
        <f t="shared" si="1"/>
        <v>400</v>
      </c>
      <c r="G35" s="19">
        <v>0</v>
      </c>
      <c r="H35" s="19">
        <v>0</v>
      </c>
      <c r="I35" s="20">
        <f t="shared" si="7"/>
        <v>-389.10704567150538</v>
      </c>
      <c r="J35" s="20">
        <f t="shared" si="2"/>
        <v>92889.299338781973</v>
      </c>
      <c r="L35" s="8">
        <f t="shared" si="11"/>
        <v>28</v>
      </c>
      <c r="M35" s="8">
        <f t="shared" si="8"/>
        <v>3</v>
      </c>
      <c r="N35" s="20">
        <f t="shared" si="3"/>
        <v>1700</v>
      </c>
      <c r="O35" s="20">
        <f>'Loan Schedules'!N38</f>
        <v>1313.0687978529559</v>
      </c>
      <c r="P35" s="20">
        <f t="shared" si="4"/>
        <v>400</v>
      </c>
      <c r="Q35" s="19">
        <v>0</v>
      </c>
      <c r="R35" s="19">
        <v>0</v>
      </c>
      <c r="S35" s="20">
        <f t="shared" si="9"/>
        <v>-4.6744829459285029</v>
      </c>
      <c r="T35" s="20">
        <f t="shared" si="5"/>
        <v>76977.85000095416</v>
      </c>
    </row>
    <row r="36" spans="1:20" ht="12.75" x14ac:dyDescent="0.2">
      <c r="A36" s="10"/>
      <c r="B36" s="8">
        <f t="shared" si="10"/>
        <v>29</v>
      </c>
      <c r="C36" s="8">
        <f t="shared" si="6"/>
        <v>3</v>
      </c>
      <c r="D36" s="20">
        <f t="shared" si="0"/>
        <v>1700</v>
      </c>
      <c r="E36" s="20">
        <f>'Loan Schedules'!F39</f>
        <v>1699.9748112623747</v>
      </c>
      <c r="F36" s="20">
        <f t="shared" si="1"/>
        <v>400</v>
      </c>
      <c r="G36" s="19">
        <v>0</v>
      </c>
      <c r="H36" s="19">
        <v>0</v>
      </c>
      <c r="I36" s="20">
        <f t="shared" si="7"/>
        <v>-389.10704567150538</v>
      </c>
      <c r="J36" s="20">
        <f t="shared" si="2"/>
        <v>93878.562459744193</v>
      </c>
      <c r="L36" s="8">
        <f t="shared" si="11"/>
        <v>29</v>
      </c>
      <c r="M36" s="8">
        <f t="shared" si="8"/>
        <v>3</v>
      </c>
      <c r="N36" s="20">
        <f t="shared" si="3"/>
        <v>1700</v>
      </c>
      <c r="O36" s="20">
        <f>'Loan Schedules'!N39</f>
        <v>1313.0687978529559</v>
      </c>
      <c r="P36" s="20">
        <f t="shared" si="4"/>
        <v>400</v>
      </c>
      <c r="Q36" s="19">
        <v>0</v>
      </c>
      <c r="R36" s="19">
        <v>0</v>
      </c>
      <c r="S36" s="20">
        <f t="shared" si="9"/>
        <v>-4.6744829459285029</v>
      </c>
      <c r="T36" s="20">
        <f t="shared" si="5"/>
        <v>77477.832364373593</v>
      </c>
    </row>
    <row r="37" spans="1:20" ht="12.75" x14ac:dyDescent="0.2">
      <c r="A37" s="10"/>
      <c r="B37" s="8">
        <f t="shared" si="10"/>
        <v>30</v>
      </c>
      <c r="C37" s="8">
        <f t="shared" si="6"/>
        <v>3</v>
      </c>
      <c r="D37" s="20">
        <f t="shared" si="0"/>
        <v>1700</v>
      </c>
      <c r="E37" s="20">
        <f>'Loan Schedules'!F40</f>
        <v>1699.9748112623747</v>
      </c>
      <c r="F37" s="20">
        <f t="shared" si="1"/>
        <v>400</v>
      </c>
      <c r="G37" s="19">
        <v>0</v>
      </c>
      <c r="H37" s="19">
        <v>0</v>
      </c>
      <c r="I37" s="20">
        <f t="shared" si="7"/>
        <v>-389.10704567150538</v>
      </c>
      <c r="J37" s="20">
        <f t="shared" si="2"/>
        <v>94874.190529413405</v>
      </c>
      <c r="L37" s="8">
        <f t="shared" si="11"/>
        <v>30</v>
      </c>
      <c r="M37" s="8">
        <f t="shared" si="8"/>
        <v>3</v>
      </c>
      <c r="N37" s="20">
        <f t="shared" si="3"/>
        <v>1700</v>
      </c>
      <c r="O37" s="20">
        <f>'Loan Schedules'!N40</f>
        <v>1313.0687978529559</v>
      </c>
      <c r="P37" s="20">
        <f t="shared" si="4"/>
        <v>400</v>
      </c>
      <c r="Q37" s="19">
        <v>0</v>
      </c>
      <c r="R37" s="19">
        <v>0</v>
      </c>
      <c r="S37" s="20">
        <f t="shared" si="9"/>
        <v>-4.6744829459285029</v>
      </c>
      <c r="T37" s="20">
        <f t="shared" si="5"/>
        <v>77981.031629373727</v>
      </c>
    </row>
    <row r="38" spans="1:20" ht="12.75" x14ac:dyDescent="0.2">
      <c r="A38" s="10"/>
      <c r="B38" s="8">
        <f t="shared" si="10"/>
        <v>31</v>
      </c>
      <c r="C38" s="8">
        <f t="shared" si="6"/>
        <v>3</v>
      </c>
      <c r="D38" s="20">
        <f t="shared" si="0"/>
        <v>1700</v>
      </c>
      <c r="E38" s="20">
        <f>'Loan Schedules'!F41</f>
        <v>1699.9748112623747</v>
      </c>
      <c r="F38" s="20">
        <f t="shared" si="1"/>
        <v>400</v>
      </c>
      <c r="G38" s="19">
        <v>0</v>
      </c>
      <c r="H38" s="19">
        <v>0</v>
      </c>
      <c r="I38" s="20">
        <f t="shared" si="7"/>
        <v>-389.10704567150538</v>
      </c>
      <c r="J38" s="20">
        <f t="shared" si="2"/>
        <v>95876.224500061231</v>
      </c>
      <c r="L38" s="8">
        <f t="shared" si="11"/>
        <v>31</v>
      </c>
      <c r="M38" s="8">
        <f t="shared" si="8"/>
        <v>3</v>
      </c>
      <c r="N38" s="20">
        <f t="shared" si="3"/>
        <v>1700</v>
      </c>
      <c r="O38" s="20">
        <f>'Loan Schedules'!N41</f>
        <v>1313.0687978529559</v>
      </c>
      <c r="P38" s="20">
        <f t="shared" si="4"/>
        <v>400</v>
      </c>
      <c r="Q38" s="19">
        <v>0</v>
      </c>
      <c r="R38" s="19">
        <v>0</v>
      </c>
      <c r="S38" s="20">
        <f t="shared" si="9"/>
        <v>-4.6744829459285029</v>
      </c>
      <c r="T38" s="20">
        <f t="shared" si="5"/>
        <v>78487.4684935962</v>
      </c>
    </row>
    <row r="39" spans="1:20" ht="12.75" x14ac:dyDescent="0.2">
      <c r="A39" s="10"/>
      <c r="B39" s="8">
        <f t="shared" si="10"/>
        <v>32</v>
      </c>
      <c r="C39" s="8">
        <f t="shared" si="6"/>
        <v>3</v>
      </c>
      <c r="D39" s="20">
        <f t="shared" si="0"/>
        <v>1700</v>
      </c>
      <c r="E39" s="20">
        <f>'Loan Schedules'!F42</f>
        <v>1699.9748112623747</v>
      </c>
      <c r="F39" s="20">
        <f t="shared" si="1"/>
        <v>400</v>
      </c>
      <c r="G39" s="19">
        <v>0</v>
      </c>
      <c r="H39" s="19">
        <v>0</v>
      </c>
      <c r="I39" s="20">
        <f t="shared" si="7"/>
        <v>-389.10704567150538</v>
      </c>
      <c r="J39" s="20">
        <f t="shared" si="2"/>
        <v>96884.705587447446</v>
      </c>
      <c r="L39" s="8">
        <f t="shared" si="11"/>
        <v>32</v>
      </c>
      <c r="M39" s="8">
        <f t="shared" si="8"/>
        <v>3</v>
      </c>
      <c r="N39" s="20">
        <f t="shared" si="3"/>
        <v>1700</v>
      </c>
      <c r="O39" s="20">
        <f>'Loan Schedules'!N42</f>
        <v>1313.0687978529559</v>
      </c>
      <c r="P39" s="20">
        <f t="shared" si="4"/>
        <v>400</v>
      </c>
      <c r="Q39" s="19">
        <v>0</v>
      </c>
      <c r="R39" s="19">
        <v>0</v>
      </c>
      <c r="S39" s="20">
        <f t="shared" si="9"/>
        <v>-4.6744829459285029</v>
      </c>
      <c r="T39" s="20">
        <f t="shared" si="5"/>
        <v>78997.163787851896</v>
      </c>
    </row>
    <row r="40" spans="1:20" ht="12.75" x14ac:dyDescent="0.2">
      <c r="A40" s="10"/>
      <c r="B40" s="8">
        <f t="shared" si="10"/>
        <v>33</v>
      </c>
      <c r="C40" s="8">
        <f t="shared" si="6"/>
        <v>3</v>
      </c>
      <c r="D40" s="20">
        <f t="shared" si="0"/>
        <v>1700</v>
      </c>
      <c r="E40" s="20">
        <f>'Loan Schedules'!F43</f>
        <v>1699.9748112623747</v>
      </c>
      <c r="F40" s="20">
        <f t="shared" si="1"/>
        <v>400</v>
      </c>
      <c r="G40" s="19">
        <v>0</v>
      </c>
      <c r="H40" s="19">
        <v>0</v>
      </c>
      <c r="I40" s="20">
        <f t="shared" si="7"/>
        <v>-389.10704567150538</v>
      </c>
      <c r="J40" s="20">
        <f t="shared" si="2"/>
        <v>97899.675272515276</v>
      </c>
      <c r="L40" s="8">
        <f t="shared" si="11"/>
        <v>33</v>
      </c>
      <c r="M40" s="8">
        <f t="shared" si="8"/>
        <v>3</v>
      </c>
      <c r="N40" s="20">
        <f t="shared" si="3"/>
        <v>1700</v>
      </c>
      <c r="O40" s="20">
        <f>'Loan Schedules'!N43</f>
        <v>1313.0687978529559</v>
      </c>
      <c r="P40" s="20">
        <f t="shared" si="4"/>
        <v>400</v>
      </c>
      <c r="Q40" s="19">
        <v>0</v>
      </c>
      <c r="R40" s="19">
        <v>0</v>
      </c>
      <c r="S40" s="20">
        <f t="shared" si="9"/>
        <v>-4.6744829459285029</v>
      </c>
      <c r="T40" s="20">
        <f t="shared" si="5"/>
        <v>79510.138476977765</v>
      </c>
    </row>
    <row r="41" spans="1:20" ht="12.75" x14ac:dyDescent="0.2">
      <c r="A41" s="10"/>
      <c r="B41" s="8">
        <f t="shared" si="10"/>
        <v>34</v>
      </c>
      <c r="C41" s="8">
        <f t="shared" si="6"/>
        <v>3</v>
      </c>
      <c r="D41" s="20">
        <f t="shared" si="0"/>
        <v>1700</v>
      </c>
      <c r="E41" s="20">
        <f>'Loan Schedules'!F44</f>
        <v>1699.9748112623747</v>
      </c>
      <c r="F41" s="20">
        <f t="shared" si="1"/>
        <v>400</v>
      </c>
      <c r="G41" s="19">
        <v>0</v>
      </c>
      <c r="H41" s="19">
        <v>0</v>
      </c>
      <c r="I41" s="20">
        <f t="shared" si="7"/>
        <v>-389.10704567150538</v>
      </c>
      <c r="J41" s="20">
        <f t="shared" si="2"/>
        <v>98921.175303097581</v>
      </c>
      <c r="L41" s="8">
        <f t="shared" si="11"/>
        <v>34</v>
      </c>
      <c r="M41" s="8">
        <f t="shared" si="8"/>
        <v>3</v>
      </c>
      <c r="N41" s="20">
        <f t="shared" si="3"/>
        <v>1700</v>
      </c>
      <c r="O41" s="20">
        <f>'Loan Schedules'!N44</f>
        <v>1313.0687978529559</v>
      </c>
      <c r="P41" s="20">
        <f t="shared" si="4"/>
        <v>400</v>
      </c>
      <c r="Q41" s="19">
        <v>0</v>
      </c>
      <c r="R41" s="19">
        <v>0</v>
      </c>
      <c r="S41" s="20">
        <f t="shared" si="9"/>
        <v>-4.6744829459285029</v>
      </c>
      <c r="T41" s="20">
        <f t="shared" si="5"/>
        <v>80026.413660699138</v>
      </c>
    </row>
    <row r="42" spans="1:20" ht="12.75" x14ac:dyDescent="0.2">
      <c r="A42" s="10"/>
      <c r="B42" s="8">
        <f t="shared" si="10"/>
        <v>35</v>
      </c>
      <c r="C42" s="8">
        <f t="shared" si="6"/>
        <v>3</v>
      </c>
      <c r="D42" s="20">
        <f t="shared" si="0"/>
        <v>1700</v>
      </c>
      <c r="E42" s="20">
        <f>'Loan Schedules'!F45</f>
        <v>1699.9748112623747</v>
      </c>
      <c r="F42" s="20">
        <f t="shared" si="1"/>
        <v>400</v>
      </c>
      <c r="G42" s="19">
        <v>0</v>
      </c>
      <c r="H42" s="19">
        <v>0</v>
      </c>
      <c r="I42" s="20">
        <f t="shared" si="7"/>
        <v>-389.10704567150538</v>
      </c>
      <c r="J42" s="20">
        <f t="shared" si="2"/>
        <v>99949.247695634011</v>
      </c>
      <c r="L42" s="8">
        <f t="shared" si="11"/>
        <v>35</v>
      </c>
      <c r="M42" s="8">
        <f t="shared" si="8"/>
        <v>3</v>
      </c>
      <c r="N42" s="20">
        <f t="shared" si="3"/>
        <v>1700</v>
      </c>
      <c r="O42" s="20">
        <f>'Loan Schedules'!N45</f>
        <v>1313.0687978529559</v>
      </c>
      <c r="P42" s="20">
        <f t="shared" si="4"/>
        <v>400</v>
      </c>
      <c r="Q42" s="19">
        <v>0</v>
      </c>
      <c r="R42" s="19">
        <v>0</v>
      </c>
      <c r="S42" s="20">
        <f t="shared" si="9"/>
        <v>-4.6744829459285029</v>
      </c>
      <c r="T42" s="20">
        <f t="shared" si="5"/>
        <v>80546.010574497632</v>
      </c>
    </row>
    <row r="43" spans="1:20" ht="12.75" x14ac:dyDescent="0.2">
      <c r="A43" s="10"/>
      <c r="B43" s="8">
        <f t="shared" si="10"/>
        <v>36</v>
      </c>
      <c r="C43" s="8">
        <f t="shared" si="6"/>
        <v>3</v>
      </c>
      <c r="D43" s="20">
        <f t="shared" si="0"/>
        <v>1700</v>
      </c>
      <c r="E43" s="20">
        <f>'Loan Schedules'!F46</f>
        <v>1699.9748112623747</v>
      </c>
      <c r="F43" s="20">
        <f t="shared" si="1"/>
        <v>400</v>
      </c>
      <c r="G43" s="19">
        <v>0</v>
      </c>
      <c r="H43" s="19">
        <v>0</v>
      </c>
      <c r="I43" s="20">
        <f t="shared" si="7"/>
        <v>-389.10704567150538</v>
      </c>
      <c r="J43" s="20">
        <f t="shared" si="2"/>
        <v>100983.93473689929</v>
      </c>
      <c r="L43" s="8">
        <f t="shared" si="11"/>
        <v>36</v>
      </c>
      <c r="M43" s="8">
        <f t="shared" si="8"/>
        <v>3</v>
      </c>
      <c r="N43" s="20">
        <f t="shared" si="3"/>
        <v>1700</v>
      </c>
      <c r="O43" s="20">
        <f>'Loan Schedules'!N46</f>
        <v>1313.0687978529559</v>
      </c>
      <c r="P43" s="20">
        <f t="shared" si="4"/>
        <v>400</v>
      </c>
      <c r="Q43" s="19">
        <v>0</v>
      </c>
      <c r="R43" s="19">
        <v>0</v>
      </c>
      <c r="S43" s="20">
        <f t="shared" si="9"/>
        <v>-4.6744829459285029</v>
      </c>
      <c r="T43" s="20">
        <f t="shared" si="5"/>
        <v>81068.950590484557</v>
      </c>
    </row>
    <row r="44" spans="1:20" ht="12.75" x14ac:dyDescent="0.2">
      <c r="A44" s="10"/>
      <c r="B44" s="8">
        <f t="shared" si="10"/>
        <v>37</v>
      </c>
      <c r="C44" s="8">
        <f t="shared" si="6"/>
        <v>4</v>
      </c>
      <c r="D44" s="20">
        <f t="shared" si="0"/>
        <v>1700</v>
      </c>
      <c r="E44" s="20">
        <f>'Loan Schedules'!F47</f>
        <v>1699.9748112623747</v>
      </c>
      <c r="F44" s="20">
        <f t="shared" si="1"/>
        <v>400</v>
      </c>
      <c r="G44" s="19">
        <v>0</v>
      </c>
      <c r="H44" s="19">
        <v>0</v>
      </c>
      <c r="I44" s="20">
        <f t="shared" si="7"/>
        <v>-389.10704567150538</v>
      </c>
      <c r="J44" s="20">
        <f t="shared" si="2"/>
        <v>102025.27898574249</v>
      </c>
      <c r="L44" s="8">
        <f t="shared" si="11"/>
        <v>37</v>
      </c>
      <c r="M44" s="8">
        <f t="shared" si="8"/>
        <v>4</v>
      </c>
      <c r="N44" s="20">
        <f t="shared" si="3"/>
        <v>1700</v>
      </c>
      <c r="O44" s="20">
        <f>'Loan Schedules'!N47</f>
        <v>1880.1060915858441</v>
      </c>
      <c r="P44" s="20">
        <f t="shared" si="4"/>
        <v>400</v>
      </c>
      <c r="Q44" s="19">
        <v>0</v>
      </c>
      <c r="R44" s="19">
        <v>0</v>
      </c>
      <c r="S44" s="20">
        <f t="shared" si="9"/>
        <v>-568.08676509114866</v>
      </c>
      <c r="T44" s="20">
        <f t="shared" si="5"/>
        <v>81595.255218280072</v>
      </c>
    </row>
    <row r="45" spans="1:20" ht="12.75" x14ac:dyDescent="0.2">
      <c r="A45" s="10"/>
      <c r="B45" s="8">
        <f t="shared" si="10"/>
        <v>38</v>
      </c>
      <c r="C45" s="8">
        <f t="shared" si="6"/>
        <v>4</v>
      </c>
      <c r="D45" s="20">
        <f t="shared" si="0"/>
        <v>1700</v>
      </c>
      <c r="E45" s="20">
        <f>'Loan Schedules'!F48</f>
        <v>1699.9748112623747</v>
      </c>
      <c r="F45" s="20">
        <f t="shared" si="1"/>
        <v>400</v>
      </c>
      <c r="G45" s="19">
        <v>0</v>
      </c>
      <c r="H45" s="19">
        <v>0</v>
      </c>
      <c r="I45" s="20">
        <f t="shared" si="7"/>
        <v>-389.10704567150538</v>
      </c>
      <c r="J45" s="20">
        <f t="shared" si="2"/>
        <v>103073.32327483763</v>
      </c>
      <c r="L45" s="8">
        <f t="shared" si="11"/>
        <v>38</v>
      </c>
      <c r="M45" s="8">
        <f t="shared" si="8"/>
        <v>4</v>
      </c>
      <c r="N45" s="20">
        <f t="shared" si="3"/>
        <v>1700</v>
      </c>
      <c r="O45" s="20">
        <f>'Loan Schedules'!N48</f>
        <v>1880.1060915858441</v>
      </c>
      <c r="P45" s="20">
        <f t="shared" si="4"/>
        <v>400</v>
      </c>
      <c r="Q45" s="19">
        <v>0</v>
      </c>
      <c r="R45" s="19">
        <v>0</v>
      </c>
      <c r="S45" s="20">
        <f t="shared" si="9"/>
        <v>-568.08676509114866</v>
      </c>
      <c r="T45" s="20">
        <f t="shared" si="5"/>
        <v>82691.983399630742</v>
      </c>
    </row>
    <row r="46" spans="1:20" ht="12.75" x14ac:dyDescent="0.2">
      <c r="A46" s="10"/>
      <c r="B46" s="8">
        <f t="shared" si="10"/>
        <v>39</v>
      </c>
      <c r="C46" s="8">
        <f t="shared" si="6"/>
        <v>4</v>
      </c>
      <c r="D46" s="20">
        <f t="shared" si="0"/>
        <v>1700</v>
      </c>
      <c r="E46" s="20">
        <f>'Loan Schedules'!F49</f>
        <v>1699.9748112623747</v>
      </c>
      <c r="F46" s="20">
        <f t="shared" si="1"/>
        <v>400</v>
      </c>
      <c r="G46" s="19">
        <v>0</v>
      </c>
      <c r="H46" s="19">
        <v>0</v>
      </c>
      <c r="I46" s="20">
        <f t="shared" si="7"/>
        <v>-389.10704567150538</v>
      </c>
      <c r="J46" s="20">
        <f t="shared" si="2"/>
        <v>104128.11071244543</v>
      </c>
      <c r="L46" s="8">
        <f t="shared" si="11"/>
        <v>39</v>
      </c>
      <c r="M46" s="8">
        <f t="shared" si="8"/>
        <v>4</v>
      </c>
      <c r="N46" s="20">
        <f t="shared" si="3"/>
        <v>1700</v>
      </c>
      <c r="O46" s="20">
        <f>'Loan Schedules'!N49</f>
        <v>1880.1060915858441</v>
      </c>
      <c r="P46" s="20">
        <f t="shared" si="4"/>
        <v>400</v>
      </c>
      <c r="Q46" s="19">
        <v>0</v>
      </c>
      <c r="R46" s="19">
        <v>0</v>
      </c>
      <c r="S46" s="20">
        <f t="shared" si="9"/>
        <v>-568.08676509114866</v>
      </c>
      <c r="T46" s="20">
        <f t="shared" si="5"/>
        <v>83795.767963122722</v>
      </c>
    </row>
    <row r="47" spans="1:20" ht="12.75" x14ac:dyDescent="0.2">
      <c r="A47" s="10"/>
      <c r="B47" s="8">
        <f t="shared" si="10"/>
        <v>40</v>
      </c>
      <c r="C47" s="8">
        <f t="shared" si="6"/>
        <v>4</v>
      </c>
      <c r="D47" s="20">
        <f t="shared" si="0"/>
        <v>1700</v>
      </c>
      <c r="E47" s="20">
        <f>'Loan Schedules'!F50</f>
        <v>1699.9748112623747</v>
      </c>
      <c r="F47" s="20">
        <f t="shared" si="1"/>
        <v>400</v>
      </c>
      <c r="G47" s="19">
        <v>0</v>
      </c>
      <c r="H47" s="19">
        <v>0</v>
      </c>
      <c r="I47" s="20">
        <f t="shared" si="7"/>
        <v>-389.10704567150538</v>
      </c>
      <c r="J47" s="20">
        <f t="shared" si="2"/>
        <v>105189.68468418645</v>
      </c>
      <c r="L47" s="8">
        <f t="shared" si="11"/>
        <v>40</v>
      </c>
      <c r="M47" s="8">
        <f t="shared" si="8"/>
        <v>4</v>
      </c>
      <c r="N47" s="20">
        <f t="shared" si="3"/>
        <v>1700</v>
      </c>
      <c r="O47" s="20">
        <f>'Loan Schedules'!N50</f>
        <v>1880.1060915858441</v>
      </c>
      <c r="P47" s="20">
        <f t="shared" si="4"/>
        <v>400</v>
      </c>
      <c r="Q47" s="19">
        <v>0</v>
      </c>
      <c r="R47" s="19">
        <v>0</v>
      </c>
      <c r="S47" s="20">
        <f t="shared" si="9"/>
        <v>-568.08676509114866</v>
      </c>
      <c r="T47" s="20">
        <f t="shared" si="5"/>
        <v>84906.654309731166</v>
      </c>
    </row>
    <row r="48" spans="1:20" ht="12.75" x14ac:dyDescent="0.2">
      <c r="A48" s="10"/>
      <c r="B48" s="8">
        <f t="shared" si="10"/>
        <v>41</v>
      </c>
      <c r="C48" s="8">
        <f t="shared" si="6"/>
        <v>4</v>
      </c>
      <c r="D48" s="20">
        <f t="shared" si="0"/>
        <v>1700</v>
      </c>
      <c r="E48" s="20">
        <f>'Loan Schedules'!F51</f>
        <v>1699.9748112623747</v>
      </c>
      <c r="F48" s="20">
        <f t="shared" si="1"/>
        <v>400</v>
      </c>
      <c r="G48" s="19">
        <v>0</v>
      </c>
      <c r="H48" s="19">
        <v>0</v>
      </c>
      <c r="I48" s="20">
        <f t="shared" si="7"/>
        <v>-389.10704567150538</v>
      </c>
      <c r="J48" s="20">
        <f t="shared" si="2"/>
        <v>106258.08885482565</v>
      </c>
      <c r="L48" s="8">
        <f t="shared" si="11"/>
        <v>41</v>
      </c>
      <c r="M48" s="8">
        <f t="shared" si="8"/>
        <v>4</v>
      </c>
      <c r="N48" s="20">
        <f t="shared" si="3"/>
        <v>1700</v>
      </c>
      <c r="O48" s="20">
        <f>'Loan Schedules'!N51</f>
        <v>1880.1060915858441</v>
      </c>
      <c r="P48" s="20">
        <f t="shared" si="4"/>
        <v>400</v>
      </c>
      <c r="Q48" s="19">
        <v>0</v>
      </c>
      <c r="R48" s="19">
        <v>0</v>
      </c>
      <c r="S48" s="20">
        <f t="shared" si="9"/>
        <v>-568.08676509114866</v>
      </c>
      <c r="T48" s="20">
        <f t="shared" si="5"/>
        <v>86024.688132542477</v>
      </c>
    </row>
    <row r="49" spans="1:20" ht="12.75" x14ac:dyDescent="0.2">
      <c r="A49" s="10"/>
      <c r="B49" s="8">
        <f t="shared" si="10"/>
        <v>42</v>
      </c>
      <c r="C49" s="8">
        <f t="shared" si="6"/>
        <v>4</v>
      </c>
      <c r="D49" s="20">
        <f t="shared" si="0"/>
        <v>1700</v>
      </c>
      <c r="E49" s="20">
        <f>'Loan Schedules'!F52</f>
        <v>1699.9748112623747</v>
      </c>
      <c r="F49" s="20">
        <f t="shared" si="1"/>
        <v>400</v>
      </c>
      <c r="G49" s="19">
        <v>0</v>
      </c>
      <c r="H49" s="19">
        <v>0</v>
      </c>
      <c r="I49" s="20">
        <f t="shared" si="7"/>
        <v>-389.10704567150538</v>
      </c>
      <c r="J49" s="20">
        <f t="shared" si="2"/>
        <v>107333.36717006839</v>
      </c>
      <c r="L49" s="8">
        <f t="shared" si="11"/>
        <v>42</v>
      </c>
      <c r="M49" s="8">
        <f t="shared" si="8"/>
        <v>4</v>
      </c>
      <c r="N49" s="20">
        <f t="shared" si="3"/>
        <v>1700</v>
      </c>
      <c r="O49" s="20">
        <f>'Loan Schedules'!N52</f>
        <v>1880.1060915858441</v>
      </c>
      <c r="P49" s="20">
        <f t="shared" si="4"/>
        <v>400</v>
      </c>
      <c r="Q49" s="19">
        <v>0</v>
      </c>
      <c r="R49" s="19">
        <v>0</v>
      </c>
      <c r="S49" s="20">
        <f t="shared" si="9"/>
        <v>-568.08676509114866</v>
      </c>
      <c r="T49" s="20">
        <f t="shared" si="5"/>
        <v>87149.915418633755</v>
      </c>
    </row>
    <row r="50" spans="1:20" ht="12.75" x14ac:dyDescent="0.2">
      <c r="A50" s="10"/>
      <c r="B50" s="8">
        <f t="shared" si="10"/>
        <v>43</v>
      </c>
      <c r="C50" s="8">
        <f t="shared" si="6"/>
        <v>4</v>
      </c>
      <c r="D50" s="20">
        <f t="shared" si="0"/>
        <v>1700</v>
      </c>
      <c r="E50" s="20">
        <f>'Loan Schedules'!F53</f>
        <v>1699.9748112623747</v>
      </c>
      <c r="F50" s="20">
        <f t="shared" si="1"/>
        <v>400</v>
      </c>
      <c r="G50" s="19">
        <v>0</v>
      </c>
      <c r="H50" s="19">
        <v>0</v>
      </c>
      <c r="I50" s="20">
        <f t="shared" si="7"/>
        <v>-389.10704567150538</v>
      </c>
      <c r="J50" s="20">
        <f t="shared" si="2"/>
        <v>108415.56385836804</v>
      </c>
      <c r="L50" s="8">
        <f t="shared" si="11"/>
        <v>43</v>
      </c>
      <c r="M50" s="8">
        <f t="shared" si="8"/>
        <v>4</v>
      </c>
      <c r="N50" s="20">
        <f t="shared" si="3"/>
        <v>1700</v>
      </c>
      <c r="O50" s="20">
        <f>'Loan Schedules'!N53</f>
        <v>1880.1060915858441</v>
      </c>
      <c r="P50" s="20">
        <f t="shared" si="4"/>
        <v>400</v>
      </c>
      <c r="Q50" s="19">
        <v>0</v>
      </c>
      <c r="R50" s="19">
        <v>0</v>
      </c>
      <c r="S50" s="20">
        <f t="shared" si="9"/>
        <v>-568.08676509114866</v>
      </c>
      <c r="T50" s="20">
        <f t="shared" si="5"/>
        <v>88282.382450964345</v>
      </c>
    </row>
    <row r="51" spans="1:20" ht="12.75" x14ac:dyDescent="0.2">
      <c r="A51" s="10"/>
      <c r="B51" s="8">
        <f t="shared" si="10"/>
        <v>44</v>
      </c>
      <c r="C51" s="8">
        <f t="shared" si="6"/>
        <v>4</v>
      </c>
      <c r="D51" s="20">
        <f t="shared" si="0"/>
        <v>1700</v>
      </c>
      <c r="E51" s="20">
        <f>'Loan Schedules'!F54</f>
        <v>1699.9748112623747</v>
      </c>
      <c r="F51" s="20">
        <f t="shared" si="1"/>
        <v>400</v>
      </c>
      <c r="G51" s="19">
        <v>0</v>
      </c>
      <c r="H51" s="19">
        <v>0</v>
      </c>
      <c r="I51" s="20">
        <f t="shared" si="7"/>
        <v>-389.10704567150538</v>
      </c>
      <c r="J51" s="20">
        <f t="shared" si="2"/>
        <v>109504.72343274516</v>
      </c>
      <c r="L51" s="8">
        <f t="shared" si="11"/>
        <v>44</v>
      </c>
      <c r="M51" s="8">
        <f t="shared" si="8"/>
        <v>4</v>
      </c>
      <c r="N51" s="20">
        <f t="shared" si="3"/>
        <v>1700</v>
      </c>
      <c r="O51" s="20">
        <f>'Loan Schedules'!N54</f>
        <v>1880.1060915858441</v>
      </c>
      <c r="P51" s="20">
        <f t="shared" si="4"/>
        <v>400</v>
      </c>
      <c r="Q51" s="19">
        <v>0</v>
      </c>
      <c r="R51" s="19">
        <v>0</v>
      </c>
      <c r="S51" s="20">
        <f t="shared" si="9"/>
        <v>-568.08676509114866</v>
      </c>
      <c r="T51" s="20">
        <f t="shared" si="5"/>
        <v>89422.135810279535</v>
      </c>
    </row>
    <row r="52" spans="1:20" ht="12.75" x14ac:dyDescent="0.2">
      <c r="A52" s="10"/>
      <c r="B52" s="8">
        <f t="shared" si="10"/>
        <v>45</v>
      </c>
      <c r="C52" s="8">
        <f t="shared" si="6"/>
        <v>4</v>
      </c>
      <c r="D52" s="20">
        <f t="shared" si="0"/>
        <v>1700</v>
      </c>
      <c r="E52" s="20">
        <f>'Loan Schedules'!F55</f>
        <v>1699.9748112623747</v>
      </c>
      <c r="F52" s="20">
        <f t="shared" si="1"/>
        <v>400</v>
      </c>
      <c r="G52" s="19">
        <v>0</v>
      </c>
      <c r="H52" s="19">
        <v>0</v>
      </c>
      <c r="I52" s="20">
        <f t="shared" si="7"/>
        <v>-389.10704567150538</v>
      </c>
      <c r="J52" s="20">
        <f t="shared" si="2"/>
        <v>110600.89069261841</v>
      </c>
      <c r="L52" s="8">
        <f t="shared" si="11"/>
        <v>45</v>
      </c>
      <c r="M52" s="8">
        <f t="shared" si="8"/>
        <v>4</v>
      </c>
      <c r="N52" s="20">
        <f t="shared" si="3"/>
        <v>1700</v>
      </c>
      <c r="O52" s="20">
        <f>'Loan Schedules'!N55</f>
        <v>1880.1060915858441</v>
      </c>
      <c r="P52" s="20">
        <f t="shared" si="4"/>
        <v>400</v>
      </c>
      <c r="Q52" s="19">
        <v>0</v>
      </c>
      <c r="R52" s="19">
        <v>0</v>
      </c>
      <c r="S52" s="20">
        <f t="shared" si="9"/>
        <v>-568.08676509114866</v>
      </c>
      <c r="T52" s="20">
        <f t="shared" si="5"/>
        <v>90569.222377026541</v>
      </c>
    </row>
    <row r="53" spans="1:20" ht="12.75" x14ac:dyDescent="0.2">
      <c r="A53" s="10"/>
      <c r="B53" s="8">
        <f t="shared" si="10"/>
        <v>46</v>
      </c>
      <c r="C53" s="8">
        <f t="shared" si="6"/>
        <v>4</v>
      </c>
      <c r="D53" s="20">
        <f t="shared" si="0"/>
        <v>1700</v>
      </c>
      <c r="E53" s="20">
        <f>'Loan Schedules'!F56</f>
        <v>1699.9748112623747</v>
      </c>
      <c r="F53" s="20">
        <f t="shared" si="1"/>
        <v>400</v>
      </c>
      <c r="G53" s="19">
        <v>0</v>
      </c>
      <c r="H53" s="19">
        <v>0</v>
      </c>
      <c r="I53" s="20">
        <f t="shared" si="7"/>
        <v>-389.10704567150538</v>
      </c>
      <c r="J53" s="20">
        <f t="shared" si="2"/>
        <v>111704.11072564729</v>
      </c>
      <c r="L53" s="8">
        <f t="shared" si="11"/>
        <v>46</v>
      </c>
      <c r="M53" s="8">
        <f t="shared" si="8"/>
        <v>4</v>
      </c>
      <c r="N53" s="20">
        <f t="shared" si="3"/>
        <v>1700</v>
      </c>
      <c r="O53" s="20">
        <f>'Loan Schedules'!N56</f>
        <v>1880.1060915858441</v>
      </c>
      <c r="P53" s="20">
        <f t="shared" si="4"/>
        <v>400</v>
      </c>
      <c r="Q53" s="19">
        <v>0</v>
      </c>
      <c r="R53" s="19">
        <v>0</v>
      </c>
      <c r="S53" s="20">
        <f t="shared" si="9"/>
        <v>-568.08676509114866</v>
      </c>
      <c r="T53" s="20">
        <f t="shared" si="5"/>
        <v>91723.689333282775</v>
      </c>
    </row>
    <row r="54" spans="1:20" ht="12.75" x14ac:dyDescent="0.2">
      <c r="A54" s="10"/>
      <c r="B54" s="8">
        <f t="shared" si="10"/>
        <v>47</v>
      </c>
      <c r="C54" s="8">
        <f t="shared" si="6"/>
        <v>4</v>
      </c>
      <c r="D54" s="20">
        <f t="shared" si="0"/>
        <v>1700</v>
      </c>
      <c r="E54" s="20">
        <f>'Loan Schedules'!F57</f>
        <v>1699.9748112623747</v>
      </c>
      <c r="F54" s="20">
        <f t="shared" si="1"/>
        <v>400</v>
      </c>
      <c r="G54" s="19">
        <v>0</v>
      </c>
      <c r="H54" s="19">
        <v>0</v>
      </c>
      <c r="I54" s="20">
        <f t="shared" si="7"/>
        <v>-389.10704567150538</v>
      </c>
      <c r="J54" s="20">
        <f t="shared" si="2"/>
        <v>112814.42890958664</v>
      </c>
      <c r="L54" s="8">
        <f t="shared" si="11"/>
        <v>47</v>
      </c>
      <c r="M54" s="8">
        <f t="shared" si="8"/>
        <v>4</v>
      </c>
      <c r="N54" s="20">
        <f t="shared" si="3"/>
        <v>1700</v>
      </c>
      <c r="O54" s="20">
        <f>'Loan Schedules'!N57</f>
        <v>1880.1060915858441</v>
      </c>
      <c r="P54" s="20">
        <f t="shared" si="4"/>
        <v>400</v>
      </c>
      <c r="Q54" s="19">
        <v>0</v>
      </c>
      <c r="R54" s="19">
        <v>0</v>
      </c>
      <c r="S54" s="20">
        <f t="shared" si="9"/>
        <v>-568.08676509114866</v>
      </c>
      <c r="T54" s="20">
        <f t="shared" si="5"/>
        <v>92885.584164696556</v>
      </c>
    </row>
    <row r="55" spans="1:20" ht="12.75" x14ac:dyDescent="0.2">
      <c r="A55" s="10"/>
      <c r="B55" s="8">
        <f t="shared" si="10"/>
        <v>48</v>
      </c>
      <c r="C55" s="8">
        <f t="shared" si="6"/>
        <v>4</v>
      </c>
      <c r="D55" s="20">
        <f t="shared" si="0"/>
        <v>1700</v>
      </c>
      <c r="E55" s="20">
        <f>'Loan Schedules'!F58</f>
        <v>1699.9748112623747</v>
      </c>
      <c r="F55" s="20">
        <f t="shared" si="1"/>
        <v>400</v>
      </c>
      <c r="G55" s="19">
        <v>0</v>
      </c>
      <c r="H55" s="19">
        <v>0</v>
      </c>
      <c r="I55" s="20">
        <f t="shared" si="7"/>
        <v>-389.10704567150538</v>
      </c>
      <c r="J55" s="20">
        <f t="shared" si="2"/>
        <v>113931.89091415313</v>
      </c>
      <c r="L55" s="8">
        <f t="shared" si="11"/>
        <v>48</v>
      </c>
      <c r="M55" s="8">
        <f t="shared" si="8"/>
        <v>4</v>
      </c>
      <c r="N55" s="20">
        <f t="shared" si="3"/>
        <v>1700</v>
      </c>
      <c r="O55" s="20">
        <f>'Loan Schedules'!N58</f>
        <v>1880.1060915858441</v>
      </c>
      <c r="P55" s="20">
        <f t="shared" si="4"/>
        <v>400</v>
      </c>
      <c r="Q55" s="19">
        <v>0</v>
      </c>
      <c r="R55" s="19">
        <v>0</v>
      </c>
      <c r="S55" s="20">
        <f t="shared" si="9"/>
        <v>-568.08676509114866</v>
      </c>
      <c r="T55" s="20">
        <f t="shared" si="5"/>
        <v>94054.954662440316</v>
      </c>
    </row>
    <row r="56" spans="1:20" ht="12.75" x14ac:dyDescent="0.2">
      <c r="A56" s="10"/>
      <c r="B56" s="8">
        <f t="shared" si="10"/>
        <v>49</v>
      </c>
      <c r="C56" s="8">
        <f t="shared" si="6"/>
        <v>5</v>
      </c>
      <c r="D56" s="20">
        <f t="shared" si="0"/>
        <v>1700</v>
      </c>
      <c r="E56" s="20">
        <f>'Loan Schedules'!F59</f>
        <v>1699.9748112623747</v>
      </c>
      <c r="F56" s="20">
        <f t="shared" si="1"/>
        <v>400</v>
      </c>
      <c r="G56" s="19">
        <v>0</v>
      </c>
      <c r="H56" s="19">
        <v>0</v>
      </c>
      <c r="I56" s="20">
        <f t="shared" si="7"/>
        <v>-389.10704567150538</v>
      </c>
      <c r="J56" s="20">
        <f t="shared" si="2"/>
        <v>115056.5427029038</v>
      </c>
      <c r="L56" s="8">
        <f t="shared" si="11"/>
        <v>49</v>
      </c>
      <c r="M56" s="8">
        <f t="shared" si="8"/>
        <v>5</v>
      </c>
      <c r="N56" s="20">
        <f t="shared" si="3"/>
        <v>1700</v>
      </c>
      <c r="O56" s="20">
        <f>'Loan Schedules'!N59</f>
        <v>1880.1060915858441</v>
      </c>
      <c r="P56" s="20">
        <f t="shared" si="4"/>
        <v>400</v>
      </c>
      <c r="Q56" s="19">
        <v>0</v>
      </c>
      <c r="R56" s="19">
        <v>0</v>
      </c>
      <c r="S56" s="20">
        <f t="shared" si="9"/>
        <v>-568.08676509114866</v>
      </c>
      <c r="T56" s="20">
        <f t="shared" si="5"/>
        <v>95231.848925176309</v>
      </c>
    </row>
    <row r="57" spans="1:20" ht="12.75" x14ac:dyDescent="0.2">
      <c r="A57" s="10"/>
      <c r="B57" s="8">
        <f t="shared" si="10"/>
        <v>50</v>
      </c>
      <c r="C57" s="8">
        <f t="shared" si="6"/>
        <v>5</v>
      </c>
      <c r="D57" s="20">
        <f t="shared" si="0"/>
        <v>1700</v>
      </c>
      <c r="E57" s="20">
        <f>'Loan Schedules'!F60</f>
        <v>1699.9748112623747</v>
      </c>
      <c r="F57" s="20">
        <f t="shared" si="1"/>
        <v>400</v>
      </c>
      <c r="G57" s="19">
        <v>0</v>
      </c>
      <c r="H57" s="19">
        <v>0</v>
      </c>
      <c r="I57" s="20">
        <f t="shared" si="7"/>
        <v>-389.10704567150538</v>
      </c>
      <c r="J57" s="20">
        <f t="shared" si="2"/>
        <v>116188.43053512655</v>
      </c>
      <c r="L57" s="8">
        <f t="shared" si="11"/>
        <v>50</v>
      </c>
      <c r="M57" s="8">
        <f t="shared" si="8"/>
        <v>5</v>
      </c>
      <c r="N57" s="20">
        <f t="shared" si="3"/>
        <v>1700</v>
      </c>
      <c r="O57" s="20">
        <f>'Loan Schedules'!N60</f>
        <v>1880.1060915858441</v>
      </c>
      <c r="P57" s="20">
        <f t="shared" si="4"/>
        <v>400</v>
      </c>
      <c r="Q57" s="19">
        <v>0</v>
      </c>
      <c r="R57" s="19">
        <v>0</v>
      </c>
      <c r="S57" s="20">
        <f t="shared" si="9"/>
        <v>-568.08676509114866</v>
      </c>
      <c r="T57" s="20">
        <f t="shared" si="5"/>
        <v>96416.315361035042</v>
      </c>
    </row>
    <row r="58" spans="1:20" ht="12.75" x14ac:dyDescent="0.2">
      <c r="A58" s="10"/>
      <c r="B58" s="8">
        <f t="shared" si="10"/>
        <v>51</v>
      </c>
      <c r="C58" s="8">
        <f t="shared" si="6"/>
        <v>5</v>
      </c>
      <c r="D58" s="20">
        <f t="shared" si="0"/>
        <v>1700</v>
      </c>
      <c r="E58" s="20">
        <f>'Loan Schedules'!F61</f>
        <v>1699.9748112623747</v>
      </c>
      <c r="F58" s="20">
        <f t="shared" si="1"/>
        <v>400</v>
      </c>
      <c r="G58" s="19">
        <v>0</v>
      </c>
      <c r="H58" s="19">
        <v>0</v>
      </c>
      <c r="I58" s="20">
        <f t="shared" si="7"/>
        <v>-389.10704567150538</v>
      </c>
      <c r="J58" s="20">
        <f t="shared" si="2"/>
        <v>117327.60096774297</v>
      </c>
      <c r="L58" s="8">
        <f t="shared" si="11"/>
        <v>51</v>
      </c>
      <c r="M58" s="8">
        <f t="shared" si="8"/>
        <v>5</v>
      </c>
      <c r="N58" s="20">
        <f t="shared" si="3"/>
        <v>1700</v>
      </c>
      <c r="O58" s="20">
        <f>'Loan Schedules'!N61</f>
        <v>1880.1060915858441</v>
      </c>
      <c r="P58" s="20">
        <f t="shared" si="4"/>
        <v>400</v>
      </c>
      <c r="Q58" s="19">
        <v>0</v>
      </c>
      <c r="R58" s="19">
        <v>0</v>
      </c>
      <c r="S58" s="20">
        <f t="shared" si="9"/>
        <v>-568.08676509114866</v>
      </c>
      <c r="T58" s="20">
        <f t="shared" si="5"/>
        <v>97608.402689606373</v>
      </c>
    </row>
    <row r="59" spans="1:20" ht="12.75" x14ac:dyDescent="0.2">
      <c r="A59" s="10"/>
      <c r="B59" s="8">
        <f t="shared" si="10"/>
        <v>52</v>
      </c>
      <c r="C59" s="8">
        <f t="shared" si="6"/>
        <v>5</v>
      </c>
      <c r="D59" s="20">
        <f t="shared" si="0"/>
        <v>1700</v>
      </c>
      <c r="E59" s="20">
        <f>'Loan Schedules'!F62</f>
        <v>1699.9748112623747</v>
      </c>
      <c r="F59" s="20">
        <f t="shared" si="1"/>
        <v>400</v>
      </c>
      <c r="G59" s="19">
        <v>0</v>
      </c>
      <c r="H59" s="19">
        <v>0</v>
      </c>
      <c r="I59" s="20">
        <f t="shared" si="7"/>
        <v>-389.10704567150538</v>
      </c>
      <c r="J59" s="20">
        <f t="shared" si="2"/>
        <v>118474.10085722327</v>
      </c>
      <c r="L59" s="8">
        <f t="shared" si="11"/>
        <v>52</v>
      </c>
      <c r="M59" s="8">
        <f t="shared" si="8"/>
        <v>5</v>
      </c>
      <c r="N59" s="20">
        <f t="shared" si="3"/>
        <v>1700</v>
      </c>
      <c r="O59" s="20">
        <f>'Loan Schedules'!N62</f>
        <v>1880.1060915858441</v>
      </c>
      <c r="P59" s="20">
        <f t="shared" si="4"/>
        <v>400</v>
      </c>
      <c r="Q59" s="19">
        <v>0</v>
      </c>
      <c r="R59" s="19">
        <v>0</v>
      </c>
      <c r="S59" s="20">
        <f t="shared" si="9"/>
        <v>-568.08676509114866</v>
      </c>
      <c r="T59" s="20">
        <f t="shared" si="5"/>
        <v>98808.159943943479</v>
      </c>
    </row>
    <row r="60" spans="1:20" ht="12.75" x14ac:dyDescent="0.2">
      <c r="A60" s="10"/>
      <c r="B60" s="8">
        <f t="shared" si="10"/>
        <v>53</v>
      </c>
      <c r="C60" s="8">
        <f t="shared" si="6"/>
        <v>5</v>
      </c>
      <c r="D60" s="20">
        <f t="shared" si="0"/>
        <v>1700</v>
      </c>
      <c r="E60" s="20">
        <f>'Loan Schedules'!F63</f>
        <v>1699.9748112623747</v>
      </c>
      <c r="F60" s="20">
        <f t="shared" si="1"/>
        <v>400</v>
      </c>
      <c r="G60" s="19">
        <v>0</v>
      </c>
      <c r="H60" s="19">
        <v>0</v>
      </c>
      <c r="I60" s="20">
        <f t="shared" si="7"/>
        <v>-389.10704567150538</v>
      </c>
      <c r="J60" s="20">
        <f t="shared" si="2"/>
        <v>119627.97736151361</v>
      </c>
      <c r="L60" s="8">
        <f t="shared" si="11"/>
        <v>53</v>
      </c>
      <c r="M60" s="8">
        <f t="shared" si="8"/>
        <v>5</v>
      </c>
      <c r="N60" s="20">
        <f t="shared" si="3"/>
        <v>1700</v>
      </c>
      <c r="O60" s="20">
        <f>'Loan Schedules'!N63</f>
        <v>1880.1060915858441</v>
      </c>
      <c r="P60" s="20">
        <f t="shared" si="4"/>
        <v>400</v>
      </c>
      <c r="Q60" s="19">
        <v>0</v>
      </c>
      <c r="R60" s="19">
        <v>0</v>
      </c>
      <c r="S60" s="20">
        <f t="shared" si="9"/>
        <v>-568.08676509114866</v>
      </c>
      <c r="T60" s="20">
        <f t="shared" si="5"/>
        <v>100015.63647257969</v>
      </c>
    </row>
    <row r="61" spans="1:20" ht="12.75" x14ac:dyDescent="0.2">
      <c r="A61" s="10"/>
      <c r="B61" s="8">
        <f t="shared" si="10"/>
        <v>54</v>
      </c>
      <c r="C61" s="8">
        <f t="shared" si="6"/>
        <v>5</v>
      </c>
      <c r="D61" s="20">
        <f t="shared" si="0"/>
        <v>1700</v>
      </c>
      <c r="E61" s="20">
        <f>'Loan Schedules'!F64</f>
        <v>1699.9748112623747</v>
      </c>
      <c r="F61" s="20">
        <f t="shared" si="1"/>
        <v>400</v>
      </c>
      <c r="G61" s="19">
        <v>0</v>
      </c>
      <c r="H61" s="19">
        <v>0</v>
      </c>
      <c r="I61" s="20">
        <f t="shared" si="7"/>
        <v>-389.10704567150538</v>
      </c>
      <c r="J61" s="20">
        <f t="shared" si="2"/>
        <v>120789.27794197577</v>
      </c>
      <c r="L61" s="8">
        <f t="shared" si="11"/>
        <v>54</v>
      </c>
      <c r="M61" s="8">
        <f t="shared" si="8"/>
        <v>5</v>
      </c>
      <c r="N61" s="20">
        <f t="shared" si="3"/>
        <v>1700</v>
      </c>
      <c r="O61" s="20">
        <f>'Loan Schedules'!N64</f>
        <v>1880.1060915858441</v>
      </c>
      <c r="P61" s="20">
        <f t="shared" si="4"/>
        <v>400</v>
      </c>
      <c r="Q61" s="19">
        <v>0</v>
      </c>
      <c r="R61" s="19">
        <v>0</v>
      </c>
      <c r="S61" s="20">
        <f t="shared" si="9"/>
        <v>-568.08676509114866</v>
      </c>
      <c r="T61" s="20">
        <f t="shared" si="5"/>
        <v>101230.88194155827</v>
      </c>
    </row>
    <row r="62" spans="1:20" ht="12.75" x14ac:dyDescent="0.2">
      <c r="A62" s="10"/>
      <c r="B62" s="8">
        <f t="shared" si="10"/>
        <v>55</v>
      </c>
      <c r="C62" s="8">
        <f t="shared" si="6"/>
        <v>5</v>
      </c>
      <c r="D62" s="20">
        <f t="shared" si="0"/>
        <v>1700</v>
      </c>
      <c r="E62" s="20">
        <f>'Loan Schedules'!F65</f>
        <v>1699.9748112623747</v>
      </c>
      <c r="F62" s="20">
        <f t="shared" si="1"/>
        <v>400</v>
      </c>
      <c r="G62" s="19">
        <v>0</v>
      </c>
      <c r="H62" s="19">
        <v>0</v>
      </c>
      <c r="I62" s="20">
        <f t="shared" si="7"/>
        <v>-389.10704567150538</v>
      </c>
      <c r="J62" s="20">
        <f t="shared" si="2"/>
        <v>121958.0503653394</v>
      </c>
      <c r="L62" s="8">
        <f t="shared" si="11"/>
        <v>55</v>
      </c>
      <c r="M62" s="8">
        <f t="shared" si="8"/>
        <v>5</v>
      </c>
      <c r="N62" s="20">
        <f t="shared" si="3"/>
        <v>1700</v>
      </c>
      <c r="O62" s="20">
        <f>'Loan Schedules'!N65</f>
        <v>1880.1060915858441</v>
      </c>
      <c r="P62" s="20">
        <f t="shared" si="4"/>
        <v>400</v>
      </c>
      <c r="Q62" s="19">
        <v>0</v>
      </c>
      <c r="R62" s="19">
        <v>0</v>
      </c>
      <c r="S62" s="20">
        <f t="shared" si="9"/>
        <v>-568.08676509114866</v>
      </c>
      <c r="T62" s="20">
        <f t="shared" si="5"/>
        <v>102453.9463364753</v>
      </c>
    </row>
    <row r="63" spans="1:20" ht="12.75" x14ac:dyDescent="0.2">
      <c r="A63" s="10"/>
      <c r="B63" s="8">
        <f t="shared" si="10"/>
        <v>56</v>
      </c>
      <c r="C63" s="8">
        <f t="shared" si="6"/>
        <v>5</v>
      </c>
      <c r="D63" s="20">
        <f t="shared" si="0"/>
        <v>1700</v>
      </c>
      <c r="E63" s="20">
        <f>'Loan Schedules'!F66</f>
        <v>1699.9748112623747</v>
      </c>
      <c r="F63" s="20">
        <f t="shared" si="1"/>
        <v>400</v>
      </c>
      <c r="G63" s="19">
        <v>0</v>
      </c>
      <c r="H63" s="19">
        <v>0</v>
      </c>
      <c r="I63" s="20">
        <f t="shared" si="7"/>
        <v>-389.10704567150538</v>
      </c>
      <c r="J63" s="20">
        <f t="shared" si="2"/>
        <v>123134.34270566668</v>
      </c>
      <c r="L63" s="8">
        <f t="shared" si="11"/>
        <v>56</v>
      </c>
      <c r="M63" s="8">
        <f t="shared" si="8"/>
        <v>5</v>
      </c>
      <c r="N63" s="20">
        <f t="shared" si="3"/>
        <v>1700</v>
      </c>
      <c r="O63" s="20">
        <f>'Loan Schedules'!N66</f>
        <v>1880.1060915858441</v>
      </c>
      <c r="P63" s="20">
        <f t="shared" si="4"/>
        <v>400</v>
      </c>
      <c r="Q63" s="19">
        <v>0</v>
      </c>
      <c r="R63" s="19">
        <v>0</v>
      </c>
      <c r="S63" s="20">
        <f t="shared" si="9"/>
        <v>-568.08676509114866</v>
      </c>
      <c r="T63" s="20">
        <f t="shared" si="5"/>
        <v>103684.87996453571</v>
      </c>
    </row>
    <row r="64" spans="1:20" ht="12.75" x14ac:dyDescent="0.2">
      <c r="A64" s="10"/>
      <c r="B64" s="8">
        <f t="shared" si="10"/>
        <v>57</v>
      </c>
      <c r="C64" s="8">
        <f t="shared" si="6"/>
        <v>5</v>
      </c>
      <c r="D64" s="20">
        <f t="shared" si="0"/>
        <v>1700</v>
      </c>
      <c r="E64" s="20">
        <f>'Loan Schedules'!F67</f>
        <v>1699.9748112623747</v>
      </c>
      <c r="F64" s="20">
        <f t="shared" si="1"/>
        <v>400</v>
      </c>
      <c r="G64" s="19">
        <v>0</v>
      </c>
      <c r="H64" s="19">
        <v>0</v>
      </c>
      <c r="I64" s="20">
        <f t="shared" si="7"/>
        <v>-389.10704567150538</v>
      </c>
      <c r="J64" s="20">
        <f t="shared" si="2"/>
        <v>124318.2033463298</v>
      </c>
      <c r="L64" s="8">
        <f t="shared" si="11"/>
        <v>57</v>
      </c>
      <c r="M64" s="8">
        <f t="shared" si="8"/>
        <v>5</v>
      </c>
      <c r="N64" s="20">
        <f t="shared" si="3"/>
        <v>1700</v>
      </c>
      <c r="O64" s="20">
        <f>'Loan Schedules'!N67</f>
        <v>1880.1060915858441</v>
      </c>
      <c r="P64" s="20">
        <f t="shared" si="4"/>
        <v>400</v>
      </c>
      <c r="Q64" s="19">
        <v>0</v>
      </c>
      <c r="R64" s="19">
        <v>0</v>
      </c>
      <c r="S64" s="20">
        <f t="shared" si="9"/>
        <v>-568.08676509114866</v>
      </c>
      <c r="T64" s="20">
        <f t="shared" si="5"/>
        <v>104923.73345662246</v>
      </c>
    </row>
    <row r="65" spans="1:20" ht="12.75" x14ac:dyDescent="0.2">
      <c r="A65" s="10"/>
      <c r="B65" s="8">
        <f t="shared" si="10"/>
        <v>58</v>
      </c>
      <c r="C65" s="8">
        <f t="shared" si="6"/>
        <v>5</v>
      </c>
      <c r="D65" s="20">
        <f t="shared" si="0"/>
        <v>1700</v>
      </c>
      <c r="E65" s="20">
        <f>'Loan Schedules'!F68</f>
        <v>1699.9748112623747</v>
      </c>
      <c r="F65" s="20">
        <f t="shared" si="1"/>
        <v>400</v>
      </c>
      <c r="G65" s="19">
        <v>0</v>
      </c>
      <c r="H65" s="19">
        <v>0</v>
      </c>
      <c r="I65" s="20">
        <f t="shared" si="7"/>
        <v>-389.10704567150538</v>
      </c>
      <c r="J65" s="20">
        <f t="shared" si="2"/>
        <v>125509.68098200099</v>
      </c>
      <c r="L65" s="8">
        <f t="shared" si="11"/>
        <v>58</v>
      </c>
      <c r="M65" s="8">
        <f t="shared" si="8"/>
        <v>5</v>
      </c>
      <c r="N65" s="20">
        <f t="shared" si="3"/>
        <v>1700</v>
      </c>
      <c r="O65" s="20">
        <f>'Loan Schedules'!N68</f>
        <v>1880.1060915858441</v>
      </c>
      <c r="P65" s="20">
        <f t="shared" si="4"/>
        <v>400</v>
      </c>
      <c r="Q65" s="19">
        <v>0</v>
      </c>
      <c r="R65" s="19">
        <v>0</v>
      </c>
      <c r="S65" s="20">
        <f t="shared" si="9"/>
        <v>-568.08676509114866</v>
      </c>
      <c r="T65" s="20">
        <f t="shared" si="5"/>
        <v>106170.55776937919</v>
      </c>
    </row>
    <row r="66" spans="1:20" ht="12.75" x14ac:dyDescent="0.2">
      <c r="A66" s="10"/>
      <c r="B66" s="8">
        <f t="shared" si="10"/>
        <v>59</v>
      </c>
      <c r="C66" s="8">
        <f t="shared" si="6"/>
        <v>5</v>
      </c>
      <c r="D66" s="20">
        <f t="shared" si="0"/>
        <v>1700</v>
      </c>
      <c r="E66" s="20">
        <f>'Loan Schedules'!F69</f>
        <v>1699.9748112623747</v>
      </c>
      <c r="F66" s="20">
        <f t="shared" si="1"/>
        <v>400</v>
      </c>
      <c r="G66" s="19">
        <v>0</v>
      </c>
      <c r="H66" s="19">
        <v>0</v>
      </c>
      <c r="I66" s="20">
        <f t="shared" si="7"/>
        <v>-389.10704567150538</v>
      </c>
      <c r="J66" s="20">
        <f t="shared" si="2"/>
        <v>126708.82462065549</v>
      </c>
      <c r="L66" s="8">
        <f t="shared" si="11"/>
        <v>59</v>
      </c>
      <c r="M66" s="8">
        <f t="shared" si="8"/>
        <v>5</v>
      </c>
      <c r="N66" s="20">
        <f t="shared" si="3"/>
        <v>1700</v>
      </c>
      <c r="O66" s="20">
        <f>'Loan Schedules'!N69</f>
        <v>1880.1060915858441</v>
      </c>
      <c r="P66" s="20">
        <f t="shared" si="4"/>
        <v>400</v>
      </c>
      <c r="Q66" s="19">
        <v>0</v>
      </c>
      <c r="R66" s="19">
        <v>0</v>
      </c>
      <c r="S66" s="20">
        <f t="shared" si="9"/>
        <v>-568.08676509114866</v>
      </c>
      <c r="T66" s="20">
        <f t="shared" si="5"/>
        <v>107425.40418730608</v>
      </c>
    </row>
    <row r="67" spans="1:20" ht="12.75" x14ac:dyDescent="0.2">
      <c r="A67" s="10"/>
      <c r="B67" s="8">
        <f t="shared" si="10"/>
        <v>60</v>
      </c>
      <c r="C67" s="8">
        <f t="shared" si="6"/>
        <v>5</v>
      </c>
      <c r="D67" s="20">
        <f t="shared" si="0"/>
        <v>1700</v>
      </c>
      <c r="E67" s="20">
        <f>'Loan Schedules'!F70</f>
        <v>1699.9748112623747</v>
      </c>
      <c r="F67" s="20">
        <f t="shared" si="1"/>
        <v>400</v>
      </c>
      <c r="G67" s="19">
        <v>0</v>
      </c>
      <c r="H67" s="19">
        <v>0</v>
      </c>
      <c r="I67" s="20">
        <f t="shared" si="7"/>
        <v>-389.10704567150538</v>
      </c>
      <c r="J67" s="20">
        <f t="shared" si="2"/>
        <v>127915.68358558731</v>
      </c>
      <c r="L67" s="8">
        <f t="shared" si="11"/>
        <v>60</v>
      </c>
      <c r="M67" s="8">
        <f t="shared" si="8"/>
        <v>5</v>
      </c>
      <c r="N67" s="20">
        <f t="shared" si="3"/>
        <v>1700</v>
      </c>
      <c r="O67" s="20">
        <f>'Loan Schedules'!N70</f>
        <v>1880.1060915858441</v>
      </c>
      <c r="P67" s="20">
        <f t="shared" si="4"/>
        <v>400</v>
      </c>
      <c r="Q67" s="19">
        <v>0</v>
      </c>
      <c r="R67" s="19">
        <v>0</v>
      </c>
      <c r="S67" s="20">
        <f t="shared" si="9"/>
        <v>-568.08676509114866</v>
      </c>
      <c r="T67" s="20">
        <f t="shared" si="5"/>
        <v>108688.32432486933</v>
      </c>
    </row>
    <row r="68" spans="1:20" ht="12.75" x14ac:dyDescent="0.2">
      <c r="A68" s="10"/>
      <c r="B68" s="8">
        <f t="shared" si="10"/>
        <v>61</v>
      </c>
      <c r="C68" s="8">
        <f t="shared" si="6"/>
        <v>6</v>
      </c>
      <c r="D68" s="20">
        <f t="shared" si="0"/>
        <v>1700</v>
      </c>
      <c r="E68" s="20">
        <f>'Loan Schedules'!F71</f>
        <v>1699.9748112623747</v>
      </c>
      <c r="F68" s="20">
        <f t="shared" si="1"/>
        <v>400</v>
      </c>
      <c r="G68" s="19">
        <v>0</v>
      </c>
      <c r="H68" s="19">
        <v>0</v>
      </c>
      <c r="I68" s="20">
        <f t="shared" si="7"/>
        <v>-389.10704567150538</v>
      </c>
      <c r="J68" s="20">
        <f t="shared" si="2"/>
        <v>129130.30751743802</v>
      </c>
      <c r="L68" s="8">
        <f t="shared" si="11"/>
        <v>61</v>
      </c>
      <c r="M68" s="8">
        <f t="shared" si="8"/>
        <v>6</v>
      </c>
      <c r="N68" s="20">
        <f t="shared" si="3"/>
        <v>1700</v>
      </c>
      <c r="O68" s="20">
        <f>'Loan Schedules'!N71</f>
        <v>1880.1060915858441</v>
      </c>
      <c r="P68" s="20">
        <f t="shared" si="4"/>
        <v>400</v>
      </c>
      <c r="Q68" s="19">
        <v>0</v>
      </c>
      <c r="R68" s="19">
        <v>0</v>
      </c>
      <c r="S68" s="20">
        <f t="shared" si="9"/>
        <v>-568.08676509114866</v>
      </c>
      <c r="T68" s="20">
        <f t="shared" si="5"/>
        <v>109959.3701286242</v>
      </c>
    </row>
    <row r="69" spans="1:20" ht="12.75" x14ac:dyDescent="0.2">
      <c r="A69" s="10"/>
      <c r="B69" s="8">
        <f t="shared" si="10"/>
        <v>62</v>
      </c>
      <c r="C69" s="8">
        <f t="shared" si="6"/>
        <v>6</v>
      </c>
      <c r="D69" s="20">
        <f t="shared" si="0"/>
        <v>1700</v>
      </c>
      <c r="E69" s="20">
        <f>'Loan Schedules'!F72</f>
        <v>1699.9748112623747</v>
      </c>
      <c r="F69" s="20">
        <f t="shared" si="1"/>
        <v>400</v>
      </c>
      <c r="G69" s="19">
        <v>0</v>
      </c>
      <c r="H69" s="19">
        <v>0</v>
      </c>
      <c r="I69" s="20">
        <f t="shared" si="7"/>
        <v>-389.10704567150538</v>
      </c>
      <c r="J69" s="20">
        <f t="shared" si="2"/>
        <v>130352.7463762386</v>
      </c>
      <c r="L69" s="8">
        <f t="shared" si="11"/>
        <v>62</v>
      </c>
      <c r="M69" s="8">
        <f t="shared" si="8"/>
        <v>6</v>
      </c>
      <c r="N69" s="20">
        <f t="shared" si="3"/>
        <v>1700</v>
      </c>
      <c r="O69" s="20">
        <f>'Loan Schedules'!N72</f>
        <v>1880.1060915858441</v>
      </c>
      <c r="P69" s="20">
        <f t="shared" si="4"/>
        <v>400</v>
      </c>
      <c r="Q69" s="19">
        <v>0</v>
      </c>
      <c r="R69" s="19">
        <v>0</v>
      </c>
      <c r="S69" s="20">
        <f t="shared" si="9"/>
        <v>-568.08676509114866</v>
      </c>
      <c r="T69" s="20">
        <f t="shared" si="5"/>
        <v>111238.59387935163</v>
      </c>
    </row>
    <row r="70" spans="1:20" ht="12.75" x14ac:dyDescent="0.2">
      <c r="A70" s="10"/>
      <c r="B70" s="8">
        <f t="shared" si="10"/>
        <v>63</v>
      </c>
      <c r="C70" s="8">
        <f t="shared" si="6"/>
        <v>6</v>
      </c>
      <c r="D70" s="20">
        <f t="shared" si="0"/>
        <v>1700</v>
      </c>
      <c r="E70" s="20">
        <f>'Loan Schedules'!F73</f>
        <v>1699.9748112623747</v>
      </c>
      <c r="F70" s="20">
        <f t="shared" si="1"/>
        <v>400</v>
      </c>
      <c r="G70" s="19">
        <v>0</v>
      </c>
      <c r="H70" s="19">
        <v>0</v>
      </c>
      <c r="I70" s="20">
        <f t="shared" si="7"/>
        <v>-389.10704567150538</v>
      </c>
      <c r="J70" s="20">
        <f t="shared" si="2"/>
        <v>131583.05044346434</v>
      </c>
      <c r="L70" s="8">
        <f t="shared" si="11"/>
        <v>63</v>
      </c>
      <c r="M70" s="8">
        <f t="shared" si="8"/>
        <v>6</v>
      </c>
      <c r="N70" s="20">
        <f t="shared" si="3"/>
        <v>1700</v>
      </c>
      <c r="O70" s="20">
        <f>'Loan Schedules'!N73</f>
        <v>1880.1060915858441</v>
      </c>
      <c r="P70" s="20">
        <f t="shared" si="4"/>
        <v>400</v>
      </c>
      <c r="Q70" s="19">
        <v>0</v>
      </c>
      <c r="R70" s="19">
        <v>0</v>
      </c>
      <c r="S70" s="20">
        <f t="shared" si="9"/>
        <v>-568.08676509114866</v>
      </c>
      <c r="T70" s="20">
        <f t="shared" si="5"/>
        <v>112526.04819420866</v>
      </c>
    </row>
    <row r="71" spans="1:20" ht="12.75" x14ac:dyDescent="0.2">
      <c r="A71" s="10"/>
      <c r="B71" s="8">
        <f t="shared" si="10"/>
        <v>64</v>
      </c>
      <c r="C71" s="8">
        <f t="shared" si="6"/>
        <v>6</v>
      </c>
      <c r="D71" s="20">
        <f t="shared" si="0"/>
        <v>1700</v>
      </c>
      <c r="E71" s="20">
        <f>'Loan Schedules'!F74</f>
        <v>1699.9748112623747</v>
      </c>
      <c r="F71" s="20">
        <f t="shared" si="1"/>
        <v>400</v>
      </c>
      <c r="G71" s="19">
        <v>0</v>
      </c>
      <c r="H71" s="19">
        <v>0</v>
      </c>
      <c r="I71" s="20">
        <f t="shared" si="7"/>
        <v>-389.10704567150538</v>
      </c>
      <c r="J71" s="20">
        <f t="shared" si="2"/>
        <v>132821.27032410304</v>
      </c>
      <c r="L71" s="8">
        <f t="shared" si="11"/>
        <v>64</v>
      </c>
      <c r="M71" s="8">
        <f t="shared" si="8"/>
        <v>6</v>
      </c>
      <c r="N71" s="20">
        <f t="shared" si="3"/>
        <v>1700</v>
      </c>
      <c r="O71" s="20">
        <f>'Loan Schedules'!N74</f>
        <v>1880.1060915858441</v>
      </c>
      <c r="P71" s="20">
        <f t="shared" si="4"/>
        <v>400</v>
      </c>
      <c r="Q71" s="19">
        <v>0</v>
      </c>
      <c r="R71" s="19">
        <v>0</v>
      </c>
      <c r="S71" s="20">
        <f t="shared" si="9"/>
        <v>-568.08676509114866</v>
      </c>
      <c r="T71" s="20">
        <f t="shared" si="5"/>
        <v>113821.78602889275</v>
      </c>
    </row>
    <row r="72" spans="1:20" ht="12.75" x14ac:dyDescent="0.2">
      <c r="A72" s="10"/>
      <c r="B72" s="8">
        <f t="shared" si="10"/>
        <v>65</v>
      </c>
      <c r="C72" s="8">
        <f t="shared" si="6"/>
        <v>6</v>
      </c>
      <c r="D72" s="20">
        <f t="shared" ref="D72:D135" si="12">Monthly_Rent</f>
        <v>1700</v>
      </c>
      <c r="E72" s="20">
        <f>'Loan Schedules'!F75</f>
        <v>1699.9748112623747</v>
      </c>
      <c r="F72" s="20">
        <f t="shared" ref="F72:F135" si="13">Expenses</f>
        <v>400</v>
      </c>
      <c r="G72" s="19">
        <v>0</v>
      </c>
      <c r="H72" s="19">
        <v>0</v>
      </c>
      <c r="I72" s="20">
        <f t="shared" si="7"/>
        <v>-389.10704567150538</v>
      </c>
      <c r="J72" s="20">
        <f t="shared" ref="J72:J135" si="14">I72+J73*$C$4</f>
        <v>134067.4569487366</v>
      </c>
      <c r="L72" s="8">
        <f t="shared" si="11"/>
        <v>65</v>
      </c>
      <c r="M72" s="8">
        <f t="shared" si="8"/>
        <v>6</v>
      </c>
      <c r="N72" s="20">
        <f t="shared" ref="N72:N135" si="15">Monthly_Rent</f>
        <v>1700</v>
      </c>
      <c r="O72" s="20">
        <f>'Loan Schedules'!N75</f>
        <v>1880.1060915858441</v>
      </c>
      <c r="P72" s="20">
        <f t="shared" ref="P72:P135" si="16">Expenses</f>
        <v>400</v>
      </c>
      <c r="Q72" s="19">
        <v>0</v>
      </c>
      <c r="R72" s="19">
        <v>0</v>
      </c>
      <c r="S72" s="20">
        <f t="shared" si="9"/>
        <v>-568.08676509114866</v>
      </c>
      <c r="T72" s="20">
        <f t="shared" ref="T72:T135" si="17">S72+T73*$C$4</f>
        <v>115125.86067981986</v>
      </c>
    </row>
    <row r="73" spans="1:20" ht="12.75" x14ac:dyDescent="0.2">
      <c r="A73" s="10"/>
      <c r="B73" s="8">
        <f t="shared" si="10"/>
        <v>66</v>
      </c>
      <c r="C73" s="8">
        <f t="shared" ref="C73:C136" si="18">INT((B73-1)/12)+1</f>
        <v>6</v>
      </c>
      <c r="D73" s="20">
        <f t="shared" si="12"/>
        <v>1700</v>
      </c>
      <c r="E73" s="20">
        <f>'Loan Schedules'!F76</f>
        <v>1699.9748112623747</v>
      </c>
      <c r="F73" s="20">
        <f t="shared" si="13"/>
        <v>400</v>
      </c>
      <c r="G73" s="19">
        <v>0</v>
      </c>
      <c r="H73" s="19">
        <v>0</v>
      </c>
      <c r="I73" s="20">
        <f t="shared" ref="I73:I136" si="19">D73-G73-F73+(H73-E73)*$C$4</f>
        <v>-389.10704567150538</v>
      </c>
      <c r="J73" s="20">
        <f t="shared" si="14"/>
        <v>135321.66157563572</v>
      </c>
      <c r="L73" s="8">
        <f t="shared" si="11"/>
        <v>66</v>
      </c>
      <c r="M73" s="8">
        <f t="shared" ref="M73:M136" si="20">INT((L73-1)/12)+1</f>
        <v>6</v>
      </c>
      <c r="N73" s="20">
        <f t="shared" si="15"/>
        <v>1700</v>
      </c>
      <c r="O73" s="20">
        <f>'Loan Schedules'!N76</f>
        <v>1880.1060915858441</v>
      </c>
      <c r="P73" s="20">
        <f t="shared" si="16"/>
        <v>400</v>
      </c>
      <c r="Q73" s="19">
        <v>0</v>
      </c>
      <c r="R73" s="19">
        <v>0</v>
      </c>
      <c r="S73" s="20">
        <f t="shared" ref="S73:S136" si="21">N73-Q73-P73+(R73-O73)*$C$4</f>
        <v>-568.08676509114866</v>
      </c>
      <c r="T73" s="20">
        <f t="shared" si="17"/>
        <v>116438.32578631672</v>
      </c>
    </row>
    <row r="74" spans="1:20" ht="12.75" x14ac:dyDescent="0.2">
      <c r="A74" s="10"/>
      <c r="B74" s="8">
        <f t="shared" ref="B74:B137" si="22">B73+1</f>
        <v>67</v>
      </c>
      <c r="C74" s="8">
        <f t="shared" si="18"/>
        <v>6</v>
      </c>
      <c r="D74" s="20">
        <f t="shared" si="12"/>
        <v>1700</v>
      </c>
      <c r="E74" s="20">
        <f>'Loan Schedules'!F77</f>
        <v>1699.9748112623747</v>
      </c>
      <c r="F74" s="20">
        <f t="shared" si="13"/>
        <v>400</v>
      </c>
      <c r="G74" s="19">
        <v>0</v>
      </c>
      <c r="H74" s="19">
        <v>0</v>
      </c>
      <c r="I74" s="20">
        <f t="shared" si="19"/>
        <v>-389.10704567150538</v>
      </c>
      <c r="J74" s="20">
        <f t="shared" si="14"/>
        <v>136583.9357928684</v>
      </c>
      <c r="L74" s="8">
        <f t="shared" ref="L74:L137" si="23">L73+1</f>
        <v>67</v>
      </c>
      <c r="M74" s="8">
        <f t="shared" si="20"/>
        <v>6</v>
      </c>
      <c r="N74" s="20">
        <f t="shared" si="15"/>
        <v>1700</v>
      </c>
      <c r="O74" s="20">
        <f>'Loan Schedules'!N77</f>
        <v>1880.1060915858441</v>
      </c>
      <c r="P74" s="20">
        <f t="shared" si="16"/>
        <v>400</v>
      </c>
      <c r="Q74" s="19">
        <v>0</v>
      </c>
      <c r="R74" s="19">
        <v>0</v>
      </c>
      <c r="S74" s="20">
        <f t="shared" si="21"/>
        <v>-568.08676509114866</v>
      </c>
      <c r="T74" s="20">
        <f t="shared" si="17"/>
        <v>117759.23533282713</v>
      </c>
    </row>
    <row r="75" spans="1:20" ht="12.75" x14ac:dyDescent="0.2">
      <c r="A75" s="10"/>
      <c r="B75" s="8">
        <f t="shared" si="22"/>
        <v>68</v>
      </c>
      <c r="C75" s="8">
        <f t="shared" si="18"/>
        <v>6</v>
      </c>
      <c r="D75" s="20">
        <f t="shared" si="12"/>
        <v>1700</v>
      </c>
      <c r="E75" s="20">
        <f>'Loan Schedules'!F78</f>
        <v>1699.9748112623747</v>
      </c>
      <c r="F75" s="20">
        <f t="shared" si="13"/>
        <v>400</v>
      </c>
      <c r="G75" s="19">
        <v>0</v>
      </c>
      <c r="H75" s="19">
        <v>0</v>
      </c>
      <c r="I75" s="20">
        <f t="shared" si="19"/>
        <v>-389.10704567150538</v>
      </c>
      <c r="J75" s="20">
        <f t="shared" si="14"/>
        <v>137854.33152042187</v>
      </c>
      <c r="L75" s="8">
        <f t="shared" si="23"/>
        <v>68</v>
      </c>
      <c r="M75" s="8">
        <f t="shared" si="20"/>
        <v>6</v>
      </c>
      <c r="N75" s="20">
        <f t="shared" si="15"/>
        <v>1700</v>
      </c>
      <c r="O75" s="20">
        <f>'Loan Schedules'!N78</f>
        <v>1880.1060915858441</v>
      </c>
      <c r="P75" s="20">
        <f t="shared" si="16"/>
        <v>400</v>
      </c>
      <c r="Q75" s="19">
        <v>0</v>
      </c>
      <c r="R75" s="19">
        <v>0</v>
      </c>
      <c r="S75" s="20">
        <f t="shared" si="21"/>
        <v>-568.08676509114866</v>
      </c>
      <c r="T75" s="20">
        <f t="shared" si="17"/>
        <v>119088.64365113237</v>
      </c>
    </row>
    <row r="76" spans="1:20" ht="12.75" x14ac:dyDescent="0.2">
      <c r="A76" s="10"/>
      <c r="B76" s="8">
        <f t="shared" si="22"/>
        <v>69</v>
      </c>
      <c r="C76" s="8">
        <f t="shared" si="18"/>
        <v>6</v>
      </c>
      <c r="D76" s="20">
        <f t="shared" si="12"/>
        <v>1700</v>
      </c>
      <c r="E76" s="20">
        <f>'Loan Schedules'!F79</f>
        <v>1699.9748112623747</v>
      </c>
      <c r="F76" s="20">
        <f t="shared" si="13"/>
        <v>400</v>
      </c>
      <c r="G76" s="19">
        <v>0</v>
      </c>
      <c r="H76" s="19">
        <v>0</v>
      </c>
      <c r="I76" s="20">
        <f t="shared" si="19"/>
        <v>-389.10704567150538</v>
      </c>
      <c r="J76" s="20">
        <f t="shared" si="14"/>
        <v>139132.90101233803</v>
      </c>
      <c r="L76" s="8">
        <f t="shared" si="23"/>
        <v>69</v>
      </c>
      <c r="M76" s="8">
        <f t="shared" si="20"/>
        <v>6</v>
      </c>
      <c r="N76" s="20">
        <f t="shared" si="15"/>
        <v>1700</v>
      </c>
      <c r="O76" s="20">
        <f>'Loan Schedules'!N79</f>
        <v>1880.1060915858441</v>
      </c>
      <c r="P76" s="20">
        <f t="shared" si="16"/>
        <v>400</v>
      </c>
      <c r="Q76" s="19">
        <v>0</v>
      </c>
      <c r="R76" s="19">
        <v>0</v>
      </c>
      <c r="S76" s="20">
        <f t="shared" si="21"/>
        <v>-568.08676509114866</v>
      </c>
      <c r="T76" s="20">
        <f t="shared" si="17"/>
        <v>120426.60542258607</v>
      </c>
    </row>
    <row r="77" spans="1:20" ht="12.75" x14ac:dyDescent="0.2">
      <c r="A77" s="10"/>
      <c r="B77" s="8">
        <f t="shared" si="22"/>
        <v>70</v>
      </c>
      <c r="C77" s="8">
        <f t="shared" si="18"/>
        <v>6</v>
      </c>
      <c r="D77" s="20">
        <f t="shared" si="12"/>
        <v>1700</v>
      </c>
      <c r="E77" s="20">
        <f>'Loan Schedules'!F80</f>
        <v>1699.9748112623747</v>
      </c>
      <c r="F77" s="20">
        <f t="shared" si="13"/>
        <v>400</v>
      </c>
      <c r="G77" s="19">
        <v>0</v>
      </c>
      <c r="H77" s="19">
        <v>0</v>
      </c>
      <c r="I77" s="20">
        <f t="shared" si="19"/>
        <v>-389.10704567150538</v>
      </c>
      <c r="J77" s="20">
        <f t="shared" si="14"/>
        <v>140419.69685886291</v>
      </c>
      <c r="L77" s="8">
        <f t="shared" si="23"/>
        <v>70</v>
      </c>
      <c r="M77" s="8">
        <f t="shared" si="20"/>
        <v>6</v>
      </c>
      <c r="N77" s="20">
        <f t="shared" si="15"/>
        <v>1700</v>
      </c>
      <c r="O77" s="20">
        <f>'Loan Schedules'!N80</f>
        <v>1880.1060915858441</v>
      </c>
      <c r="P77" s="20">
        <f t="shared" si="16"/>
        <v>400</v>
      </c>
      <c r="Q77" s="19">
        <v>0</v>
      </c>
      <c r="R77" s="19">
        <v>0</v>
      </c>
      <c r="S77" s="20">
        <f t="shared" si="21"/>
        <v>-568.08676509114866</v>
      </c>
      <c r="T77" s="20">
        <f t="shared" si="17"/>
        <v>121773.17568036333</v>
      </c>
    </row>
    <row r="78" spans="1:20" ht="12.75" x14ac:dyDescent="0.2">
      <c r="A78" s="10"/>
      <c r="B78" s="8">
        <f t="shared" si="22"/>
        <v>71</v>
      </c>
      <c r="C78" s="8">
        <f t="shared" si="18"/>
        <v>6</v>
      </c>
      <c r="D78" s="20">
        <f t="shared" si="12"/>
        <v>1700</v>
      </c>
      <c r="E78" s="20">
        <f>'Loan Schedules'!F81</f>
        <v>1699.9748112623747</v>
      </c>
      <c r="F78" s="20">
        <f t="shared" si="13"/>
        <v>400</v>
      </c>
      <c r="G78" s="19">
        <v>0</v>
      </c>
      <c r="H78" s="19">
        <v>0</v>
      </c>
      <c r="I78" s="20">
        <f t="shared" si="19"/>
        <v>-389.10704567150538</v>
      </c>
      <c r="J78" s="20">
        <f t="shared" si="14"/>
        <v>141714.77198860975</v>
      </c>
      <c r="L78" s="8">
        <f t="shared" si="23"/>
        <v>71</v>
      </c>
      <c r="M78" s="8">
        <f t="shared" si="20"/>
        <v>6</v>
      </c>
      <c r="N78" s="20">
        <f t="shared" si="15"/>
        <v>1700</v>
      </c>
      <c r="O78" s="20">
        <f>'Loan Schedules'!N81</f>
        <v>1880.1060915858441</v>
      </c>
      <c r="P78" s="20">
        <f t="shared" si="16"/>
        <v>400</v>
      </c>
      <c r="Q78" s="19">
        <v>0</v>
      </c>
      <c r="R78" s="19">
        <v>0</v>
      </c>
      <c r="S78" s="20">
        <f t="shared" si="21"/>
        <v>-568.08676509114866</v>
      </c>
      <c r="T78" s="20">
        <f t="shared" si="17"/>
        <v>123128.40981172437</v>
      </c>
    </row>
    <row r="79" spans="1:20" ht="12.75" x14ac:dyDescent="0.2">
      <c r="A79" s="10"/>
      <c r="B79" s="8">
        <f t="shared" si="22"/>
        <v>72</v>
      </c>
      <c r="C79" s="8">
        <f t="shared" si="18"/>
        <v>6</v>
      </c>
      <c r="D79" s="20">
        <f t="shared" si="12"/>
        <v>1700</v>
      </c>
      <c r="E79" s="20">
        <f>'Loan Schedules'!F82</f>
        <v>1699.9748112623747</v>
      </c>
      <c r="F79" s="20">
        <f t="shared" si="13"/>
        <v>400</v>
      </c>
      <c r="G79" s="19">
        <v>0</v>
      </c>
      <c r="H79" s="19">
        <v>0</v>
      </c>
      <c r="I79" s="20">
        <f t="shared" si="19"/>
        <v>-389.10704567150538</v>
      </c>
      <c r="J79" s="20">
        <f t="shared" si="14"/>
        <v>143018.17967073611</v>
      </c>
      <c r="L79" s="8">
        <f t="shared" si="23"/>
        <v>72</v>
      </c>
      <c r="M79" s="8">
        <f t="shared" si="20"/>
        <v>6</v>
      </c>
      <c r="N79" s="20">
        <f t="shared" si="15"/>
        <v>1700</v>
      </c>
      <c r="O79" s="20">
        <f>'Loan Schedules'!N82</f>
        <v>1880.1060915858441</v>
      </c>
      <c r="P79" s="20">
        <f t="shared" si="16"/>
        <v>400</v>
      </c>
      <c r="Q79" s="19">
        <v>0</v>
      </c>
      <c r="R79" s="19">
        <v>0</v>
      </c>
      <c r="S79" s="20">
        <f t="shared" si="21"/>
        <v>-568.08676509114866</v>
      </c>
      <c r="T79" s="20">
        <f t="shared" si="17"/>
        <v>124492.3635602927</v>
      </c>
    </row>
    <row r="80" spans="1:20" ht="12.75" x14ac:dyDescent="0.2">
      <c r="A80" s="10"/>
      <c r="B80" s="8">
        <f t="shared" si="22"/>
        <v>73</v>
      </c>
      <c r="C80" s="8">
        <f t="shared" si="18"/>
        <v>7</v>
      </c>
      <c r="D80" s="20">
        <f t="shared" si="12"/>
        <v>1700</v>
      </c>
      <c r="E80" s="20">
        <f>'Loan Schedules'!F83</f>
        <v>1699.9748112623747</v>
      </c>
      <c r="F80" s="20">
        <f t="shared" si="13"/>
        <v>400</v>
      </c>
      <c r="G80" s="19">
        <v>0</v>
      </c>
      <c r="H80" s="19">
        <v>0</v>
      </c>
      <c r="I80" s="20">
        <f t="shared" si="19"/>
        <v>-389.10704567150538</v>
      </c>
      <c r="J80" s="20">
        <f t="shared" si="14"/>
        <v>144329.97351713487</v>
      </c>
      <c r="L80" s="8">
        <f t="shared" si="23"/>
        <v>73</v>
      </c>
      <c r="M80" s="8">
        <f t="shared" si="20"/>
        <v>7</v>
      </c>
      <c r="N80" s="20">
        <f t="shared" si="15"/>
        <v>1700</v>
      </c>
      <c r="O80" s="20">
        <f>'Loan Schedules'!N83</f>
        <v>1880.1060915858441</v>
      </c>
      <c r="P80" s="20">
        <f t="shared" si="16"/>
        <v>400</v>
      </c>
      <c r="Q80" s="19">
        <v>0</v>
      </c>
      <c r="R80" s="19">
        <v>0</v>
      </c>
      <c r="S80" s="20">
        <f t="shared" si="21"/>
        <v>-568.08676509114866</v>
      </c>
      <c r="T80" s="20">
        <f t="shared" si="17"/>
        <v>125865.09302834795</v>
      </c>
    </row>
    <row r="81" spans="1:20" ht="12.75" x14ac:dyDescent="0.2">
      <c r="A81" s="10"/>
      <c r="B81" s="8">
        <f t="shared" si="22"/>
        <v>74</v>
      </c>
      <c r="C81" s="8">
        <f t="shared" si="18"/>
        <v>7</v>
      </c>
      <c r="D81" s="20">
        <f t="shared" si="12"/>
        <v>1700</v>
      </c>
      <c r="E81" s="20">
        <f>'Loan Schedules'!F84</f>
        <v>1699.9748112623747</v>
      </c>
      <c r="F81" s="20">
        <f t="shared" si="13"/>
        <v>400</v>
      </c>
      <c r="G81" s="19">
        <v>0</v>
      </c>
      <c r="H81" s="19">
        <v>0</v>
      </c>
      <c r="I81" s="20">
        <f t="shared" si="19"/>
        <v>-389.10704567150538</v>
      </c>
      <c r="J81" s="20">
        <f t="shared" si="14"/>
        <v>145650.20748463948</v>
      </c>
      <c r="L81" s="8">
        <f t="shared" si="23"/>
        <v>74</v>
      </c>
      <c r="M81" s="8">
        <f t="shared" si="20"/>
        <v>7</v>
      </c>
      <c r="N81" s="20">
        <f t="shared" si="15"/>
        <v>1700</v>
      </c>
      <c r="O81" s="20">
        <f>'Loan Schedules'!N84</f>
        <v>1880.1060915858441</v>
      </c>
      <c r="P81" s="20">
        <f t="shared" si="16"/>
        <v>400</v>
      </c>
      <c r="Q81" s="19">
        <v>0</v>
      </c>
      <c r="R81" s="19">
        <v>0</v>
      </c>
      <c r="S81" s="20">
        <f t="shared" si="21"/>
        <v>-568.08676509114866</v>
      </c>
      <c r="T81" s="20">
        <f t="shared" si="17"/>
        <v>127246.65467913357</v>
      </c>
    </row>
    <row r="82" spans="1:20" ht="12.75" x14ac:dyDescent="0.2">
      <c r="A82" s="10"/>
      <c r="B82" s="8">
        <f t="shared" si="22"/>
        <v>75</v>
      </c>
      <c r="C82" s="8">
        <f t="shared" si="18"/>
        <v>7</v>
      </c>
      <c r="D82" s="20">
        <f t="shared" si="12"/>
        <v>1700</v>
      </c>
      <c r="E82" s="20">
        <f>'Loan Schedules'!F85</f>
        <v>1699.9748112623747</v>
      </c>
      <c r="F82" s="20">
        <f t="shared" si="13"/>
        <v>400</v>
      </c>
      <c r="G82" s="19">
        <v>0</v>
      </c>
      <c r="H82" s="19">
        <v>0</v>
      </c>
      <c r="I82" s="20">
        <f t="shared" si="19"/>
        <v>-389.10704567150538</v>
      </c>
      <c r="J82" s="20">
        <f t="shared" si="14"/>
        <v>146978.93587724326</v>
      </c>
      <c r="L82" s="8">
        <f t="shared" si="23"/>
        <v>75</v>
      </c>
      <c r="M82" s="8">
        <f t="shared" si="20"/>
        <v>7</v>
      </c>
      <c r="N82" s="20">
        <f t="shared" si="15"/>
        <v>1700</v>
      </c>
      <c r="O82" s="20">
        <f>'Loan Schedules'!N85</f>
        <v>1880.1060915858441</v>
      </c>
      <c r="P82" s="20">
        <f t="shared" si="16"/>
        <v>400</v>
      </c>
      <c r="Q82" s="19">
        <v>0</v>
      </c>
      <c r="R82" s="19">
        <v>0</v>
      </c>
      <c r="S82" s="20">
        <f t="shared" si="21"/>
        <v>-568.08676509114866</v>
      </c>
      <c r="T82" s="20">
        <f t="shared" si="17"/>
        <v>128637.10533917916</v>
      </c>
    </row>
    <row r="83" spans="1:20" ht="12.75" x14ac:dyDescent="0.2">
      <c r="A83" s="10"/>
      <c r="B83" s="8">
        <f t="shared" si="22"/>
        <v>76</v>
      </c>
      <c r="C83" s="8">
        <f t="shared" si="18"/>
        <v>7</v>
      </c>
      <c r="D83" s="20">
        <f t="shared" si="12"/>
        <v>1700</v>
      </c>
      <c r="E83" s="20">
        <f>'Loan Schedules'!F86</f>
        <v>1699.9748112623747</v>
      </c>
      <c r="F83" s="20">
        <f t="shared" si="13"/>
        <v>400</v>
      </c>
      <c r="G83" s="19">
        <v>0</v>
      </c>
      <c r="H83" s="19">
        <v>0</v>
      </c>
      <c r="I83" s="20">
        <f t="shared" si="19"/>
        <v>-389.10704567150538</v>
      </c>
      <c r="J83" s="20">
        <f t="shared" si="14"/>
        <v>148316.21334833308</v>
      </c>
      <c r="L83" s="8">
        <f t="shared" si="23"/>
        <v>76</v>
      </c>
      <c r="M83" s="8">
        <f t="shared" si="20"/>
        <v>7</v>
      </c>
      <c r="N83" s="20">
        <f t="shared" si="15"/>
        <v>1700</v>
      </c>
      <c r="O83" s="20">
        <f>'Loan Schedules'!N86</f>
        <v>1880.1060915858441</v>
      </c>
      <c r="P83" s="20">
        <f t="shared" si="16"/>
        <v>400</v>
      </c>
      <c r="Q83" s="19">
        <v>0</v>
      </c>
      <c r="R83" s="19">
        <v>0</v>
      </c>
      <c r="S83" s="20">
        <f t="shared" si="21"/>
        <v>-568.08676509114866</v>
      </c>
      <c r="T83" s="20">
        <f t="shared" si="17"/>
        <v>130036.50220063797</v>
      </c>
    </row>
    <row r="84" spans="1:20" ht="12.75" x14ac:dyDescent="0.2">
      <c r="A84" s="10"/>
      <c r="B84" s="8">
        <f t="shared" si="22"/>
        <v>77</v>
      </c>
      <c r="C84" s="8">
        <f t="shared" si="18"/>
        <v>7</v>
      </c>
      <c r="D84" s="20">
        <f t="shared" si="12"/>
        <v>1700</v>
      </c>
      <c r="E84" s="20">
        <f>'Loan Schedules'!F87</f>
        <v>1699.9748112623747</v>
      </c>
      <c r="F84" s="20">
        <f t="shared" si="13"/>
        <v>400</v>
      </c>
      <c r="G84" s="19">
        <v>0</v>
      </c>
      <c r="H84" s="19">
        <v>0</v>
      </c>
      <c r="I84" s="20">
        <f t="shared" si="19"/>
        <v>-389.10704567150538</v>
      </c>
      <c r="J84" s="20">
        <f t="shared" si="14"/>
        <v>149662.0949029373</v>
      </c>
      <c r="L84" s="8">
        <f t="shared" si="23"/>
        <v>77</v>
      </c>
      <c r="M84" s="8">
        <f t="shared" si="20"/>
        <v>7</v>
      </c>
      <c r="N84" s="20">
        <f t="shared" si="15"/>
        <v>1700</v>
      </c>
      <c r="O84" s="20">
        <f>'Loan Schedules'!N87</f>
        <v>1880.1060915858441</v>
      </c>
      <c r="P84" s="20">
        <f t="shared" si="16"/>
        <v>400</v>
      </c>
      <c r="Q84" s="19">
        <v>0</v>
      </c>
      <c r="R84" s="19">
        <v>0</v>
      </c>
      <c r="S84" s="20">
        <f t="shared" si="21"/>
        <v>-568.08676509114866</v>
      </c>
      <c r="T84" s="20">
        <f t="shared" si="17"/>
        <v>131444.90282363925</v>
      </c>
    </row>
    <row r="85" spans="1:20" ht="12.75" x14ac:dyDescent="0.2">
      <c r="A85" s="10"/>
      <c r="B85" s="8">
        <f t="shared" si="22"/>
        <v>78</v>
      </c>
      <c r="C85" s="8">
        <f t="shared" si="18"/>
        <v>7</v>
      </c>
      <c r="D85" s="20">
        <f t="shared" si="12"/>
        <v>1700</v>
      </c>
      <c r="E85" s="20">
        <f>'Loan Schedules'!F88</f>
        <v>1699.9748112623747</v>
      </c>
      <c r="F85" s="20">
        <f t="shared" si="13"/>
        <v>400</v>
      </c>
      <c r="G85" s="19">
        <v>0</v>
      </c>
      <c r="H85" s="19">
        <v>0</v>
      </c>
      <c r="I85" s="20">
        <f t="shared" si="19"/>
        <v>-389.10704567150538</v>
      </c>
      <c r="J85" s="20">
        <f t="shared" si="14"/>
        <v>151016.63589998835</v>
      </c>
      <c r="L85" s="8">
        <f t="shared" si="23"/>
        <v>78</v>
      </c>
      <c r="M85" s="8">
        <f t="shared" si="20"/>
        <v>7</v>
      </c>
      <c r="N85" s="20">
        <f t="shared" si="15"/>
        <v>1700</v>
      </c>
      <c r="O85" s="20">
        <f>'Loan Schedules'!N88</f>
        <v>1880.1060915858441</v>
      </c>
      <c r="P85" s="20">
        <f t="shared" si="16"/>
        <v>400</v>
      </c>
      <c r="Q85" s="19">
        <v>0</v>
      </c>
      <c r="R85" s="19">
        <v>0</v>
      </c>
      <c r="S85" s="20">
        <f t="shared" si="21"/>
        <v>-568.08676509114866</v>
      </c>
      <c r="T85" s="20">
        <f t="shared" si="17"/>
        <v>132862.36513865585</v>
      </c>
    </row>
    <row r="86" spans="1:20" ht="12.75" x14ac:dyDescent="0.2">
      <c r="A86" s="10"/>
      <c r="B86" s="8">
        <f t="shared" si="22"/>
        <v>79</v>
      </c>
      <c r="C86" s="8">
        <f t="shared" si="18"/>
        <v>7</v>
      </c>
      <c r="D86" s="20">
        <f t="shared" si="12"/>
        <v>1700</v>
      </c>
      <c r="E86" s="20">
        <f>'Loan Schedules'!F89</f>
        <v>1699.9748112623747</v>
      </c>
      <c r="F86" s="20">
        <f t="shared" si="13"/>
        <v>400</v>
      </c>
      <c r="G86" s="19">
        <v>0</v>
      </c>
      <c r="H86" s="19">
        <v>0</v>
      </c>
      <c r="I86" s="20">
        <f t="shared" si="19"/>
        <v>-389.10704567150538</v>
      </c>
      <c r="J86" s="20">
        <f t="shared" si="14"/>
        <v>152379.89205459965</v>
      </c>
      <c r="L86" s="8">
        <f t="shared" si="23"/>
        <v>79</v>
      </c>
      <c r="M86" s="8">
        <f t="shared" si="20"/>
        <v>7</v>
      </c>
      <c r="N86" s="20">
        <f t="shared" si="15"/>
        <v>1700</v>
      </c>
      <c r="O86" s="20">
        <f>'Loan Schedules'!N89</f>
        <v>1880.1060915858441</v>
      </c>
      <c r="P86" s="20">
        <f t="shared" si="16"/>
        <v>400</v>
      </c>
      <c r="Q86" s="19">
        <v>0</v>
      </c>
      <c r="R86" s="19">
        <v>0</v>
      </c>
      <c r="S86" s="20">
        <f t="shared" si="21"/>
        <v>-568.08676509114866</v>
      </c>
      <c r="T86" s="20">
        <f t="shared" si="17"/>
        <v>134288.94744888708</v>
      </c>
    </row>
    <row r="87" spans="1:20" ht="12.75" x14ac:dyDescent="0.2">
      <c r="A87" s="10"/>
      <c r="B87" s="8">
        <f t="shared" si="22"/>
        <v>80</v>
      </c>
      <c r="C87" s="8">
        <f t="shared" si="18"/>
        <v>7</v>
      </c>
      <c r="D87" s="20">
        <f t="shared" si="12"/>
        <v>1700</v>
      </c>
      <c r="E87" s="20">
        <f>'Loan Schedules'!F90</f>
        <v>1699.9748112623747</v>
      </c>
      <c r="F87" s="20">
        <f t="shared" si="13"/>
        <v>400</v>
      </c>
      <c r="G87" s="19">
        <v>0</v>
      </c>
      <c r="H87" s="19">
        <v>0</v>
      </c>
      <c r="I87" s="20">
        <f t="shared" si="19"/>
        <v>-389.10704567150538</v>
      </c>
      <c r="J87" s="20">
        <f t="shared" si="14"/>
        <v>153751.91944035739</v>
      </c>
      <c r="L87" s="8">
        <f t="shared" si="23"/>
        <v>80</v>
      </c>
      <c r="M87" s="8">
        <f t="shared" si="20"/>
        <v>7</v>
      </c>
      <c r="N87" s="20">
        <f t="shared" si="15"/>
        <v>1700</v>
      </c>
      <c r="O87" s="20">
        <f>'Loan Schedules'!N90</f>
        <v>1880.1060915858441</v>
      </c>
      <c r="P87" s="20">
        <f t="shared" si="16"/>
        <v>400</v>
      </c>
      <c r="Q87" s="19">
        <v>0</v>
      </c>
      <c r="R87" s="19">
        <v>0</v>
      </c>
      <c r="S87" s="20">
        <f t="shared" si="21"/>
        <v>-568.08676509114866</v>
      </c>
      <c r="T87" s="20">
        <f t="shared" si="17"/>
        <v>135724.70843265671</v>
      </c>
    </row>
    <row r="88" spans="1:20" ht="12.75" x14ac:dyDescent="0.2">
      <c r="A88" s="10"/>
      <c r="B88" s="8">
        <f t="shared" si="22"/>
        <v>81</v>
      </c>
      <c r="C88" s="8">
        <f t="shared" si="18"/>
        <v>7</v>
      </c>
      <c r="D88" s="20">
        <f t="shared" si="12"/>
        <v>1700</v>
      </c>
      <c r="E88" s="20">
        <f>'Loan Schedules'!F91</f>
        <v>1699.9748112623747</v>
      </c>
      <c r="F88" s="20">
        <f t="shared" si="13"/>
        <v>400</v>
      </c>
      <c r="G88" s="19">
        <v>0</v>
      </c>
      <c r="H88" s="19">
        <v>0</v>
      </c>
      <c r="I88" s="20">
        <f t="shared" si="19"/>
        <v>-389.10704567150538</v>
      </c>
      <c r="J88" s="20">
        <f t="shared" si="14"/>
        <v>155132.77449162683</v>
      </c>
      <c r="L88" s="8">
        <f t="shared" si="23"/>
        <v>81</v>
      </c>
      <c r="M88" s="8">
        <f t="shared" si="20"/>
        <v>7</v>
      </c>
      <c r="N88" s="20">
        <f t="shared" si="15"/>
        <v>1700</v>
      </c>
      <c r="O88" s="20">
        <f>'Loan Schedules'!N91</f>
        <v>1880.1060915858441</v>
      </c>
      <c r="P88" s="20">
        <f t="shared" si="16"/>
        <v>400</v>
      </c>
      <c r="Q88" s="19">
        <v>0</v>
      </c>
      <c r="R88" s="19">
        <v>0</v>
      </c>
      <c r="S88" s="20">
        <f t="shared" si="21"/>
        <v>-568.08676509114866</v>
      </c>
      <c r="T88" s="20">
        <f t="shared" si="17"/>
        <v>137169.70714582669</v>
      </c>
    </row>
    <row r="89" spans="1:20" ht="12.75" x14ac:dyDescent="0.2">
      <c r="A89" s="10"/>
      <c r="B89" s="8">
        <f t="shared" si="22"/>
        <v>82</v>
      </c>
      <c r="C89" s="8">
        <f t="shared" si="18"/>
        <v>7</v>
      </c>
      <c r="D89" s="20">
        <f t="shared" si="12"/>
        <v>1700</v>
      </c>
      <c r="E89" s="20">
        <f>'Loan Schedules'!F92</f>
        <v>1699.9748112623747</v>
      </c>
      <c r="F89" s="20">
        <f t="shared" si="13"/>
        <v>400</v>
      </c>
      <c r="G89" s="19">
        <v>0</v>
      </c>
      <c r="H89" s="19">
        <v>0</v>
      </c>
      <c r="I89" s="20">
        <f t="shared" si="19"/>
        <v>-389.10704567150538</v>
      </c>
      <c r="J89" s="20">
        <f t="shared" si="14"/>
        <v>156522.5140058737</v>
      </c>
      <c r="L89" s="8">
        <f t="shared" si="23"/>
        <v>82</v>
      </c>
      <c r="M89" s="8">
        <f t="shared" si="20"/>
        <v>7</v>
      </c>
      <c r="N89" s="20">
        <f t="shared" si="15"/>
        <v>1700</v>
      </c>
      <c r="O89" s="20">
        <f>'Loan Schedules'!N92</f>
        <v>1880.1060915858441</v>
      </c>
      <c r="P89" s="20">
        <f t="shared" si="16"/>
        <v>400</v>
      </c>
      <c r="Q89" s="19">
        <v>0</v>
      </c>
      <c r="R89" s="19">
        <v>0</v>
      </c>
      <c r="S89" s="20">
        <f t="shared" si="21"/>
        <v>-568.08676509114866</v>
      </c>
      <c r="T89" s="20">
        <f t="shared" si="17"/>
        <v>138624.00302422611</v>
      </c>
    </row>
    <row r="90" spans="1:20" ht="12.75" x14ac:dyDescent="0.2">
      <c r="A90" s="10"/>
      <c r="B90" s="8">
        <f t="shared" si="22"/>
        <v>83</v>
      </c>
      <c r="C90" s="8">
        <f t="shared" si="18"/>
        <v>7</v>
      </c>
      <c r="D90" s="20">
        <f t="shared" si="12"/>
        <v>1700</v>
      </c>
      <c r="E90" s="20">
        <f>'Loan Schedules'!F93</f>
        <v>1699.9748112623747</v>
      </c>
      <c r="F90" s="20">
        <f t="shared" si="13"/>
        <v>400</v>
      </c>
      <c r="G90" s="19">
        <v>0</v>
      </c>
      <c r="H90" s="19">
        <v>0</v>
      </c>
      <c r="I90" s="20">
        <f t="shared" si="19"/>
        <v>-389.10704567150538</v>
      </c>
      <c r="J90" s="20">
        <f t="shared" si="14"/>
        <v>157921.19514600027</v>
      </c>
      <c r="L90" s="8">
        <f t="shared" si="23"/>
        <v>83</v>
      </c>
      <c r="M90" s="8">
        <f t="shared" si="20"/>
        <v>7</v>
      </c>
      <c r="N90" s="20">
        <f t="shared" si="15"/>
        <v>1700</v>
      </c>
      <c r="O90" s="20">
        <f>'Loan Schedules'!N93</f>
        <v>1880.1060915858441</v>
      </c>
      <c r="P90" s="20">
        <f t="shared" si="16"/>
        <v>400</v>
      </c>
      <c r="Q90" s="19">
        <v>0</v>
      </c>
      <c r="R90" s="19">
        <v>0</v>
      </c>
      <c r="S90" s="20">
        <f t="shared" si="21"/>
        <v>-568.08676509114866</v>
      </c>
      <c r="T90" s="20">
        <f t="shared" si="17"/>
        <v>140087.65588609604</v>
      </c>
    </row>
    <row r="91" spans="1:20" ht="12.75" x14ac:dyDescent="0.2">
      <c r="A91" s="10"/>
      <c r="B91" s="8">
        <f t="shared" si="22"/>
        <v>84</v>
      </c>
      <c r="C91" s="8">
        <f t="shared" si="18"/>
        <v>7</v>
      </c>
      <c r="D91" s="20">
        <f t="shared" si="12"/>
        <v>1700</v>
      </c>
      <c r="E91" s="20">
        <f>'Loan Schedules'!F94</f>
        <v>1699.9748112623747</v>
      </c>
      <c r="F91" s="20">
        <f t="shared" si="13"/>
        <v>400</v>
      </c>
      <c r="G91" s="19">
        <v>0</v>
      </c>
      <c r="H91" s="19">
        <v>0</v>
      </c>
      <c r="I91" s="20">
        <f t="shared" si="19"/>
        <v>-389.10704567150538</v>
      </c>
      <c r="J91" s="20">
        <f t="shared" si="14"/>
        <v>159328.87544269674</v>
      </c>
      <c r="L91" s="8">
        <f t="shared" si="23"/>
        <v>84</v>
      </c>
      <c r="M91" s="8">
        <f t="shared" si="20"/>
        <v>7</v>
      </c>
      <c r="N91" s="20">
        <f t="shared" si="15"/>
        <v>1700</v>
      </c>
      <c r="O91" s="20">
        <f>'Loan Schedules'!N94</f>
        <v>1880.1060915858441</v>
      </c>
      <c r="P91" s="20">
        <f t="shared" si="16"/>
        <v>400</v>
      </c>
      <c r="Q91" s="19">
        <v>0</v>
      </c>
      <c r="R91" s="19">
        <v>0</v>
      </c>
      <c r="S91" s="20">
        <f t="shared" si="21"/>
        <v>-568.08676509114866</v>
      </c>
      <c r="T91" s="20">
        <f t="shared" si="17"/>
        <v>141560.72593454982</v>
      </c>
    </row>
    <row r="92" spans="1:20" ht="12.75" x14ac:dyDescent="0.2">
      <c r="A92" s="10"/>
      <c r="B92" s="8">
        <f t="shared" si="22"/>
        <v>85</v>
      </c>
      <c r="C92" s="8">
        <f t="shared" si="18"/>
        <v>8</v>
      </c>
      <c r="D92" s="20">
        <f t="shared" si="12"/>
        <v>1700</v>
      </c>
      <c r="E92" s="20">
        <f>'Loan Schedules'!F95</f>
        <v>1699.9748112623747</v>
      </c>
      <c r="F92" s="20">
        <f t="shared" si="13"/>
        <v>400</v>
      </c>
      <c r="G92" s="19">
        <v>0</v>
      </c>
      <c r="H92" s="19">
        <v>0</v>
      </c>
      <c r="I92" s="20">
        <f t="shared" si="19"/>
        <v>-389.10704567150538</v>
      </c>
      <c r="J92" s="20">
        <f t="shared" si="14"/>
        <v>160745.6127968074</v>
      </c>
      <c r="L92" s="8">
        <f t="shared" si="23"/>
        <v>85</v>
      </c>
      <c r="M92" s="8">
        <f t="shared" si="20"/>
        <v>8</v>
      </c>
      <c r="N92" s="20">
        <f t="shared" si="15"/>
        <v>1700</v>
      </c>
      <c r="O92" s="20">
        <f>'Loan Schedules'!N95</f>
        <v>1880.1060915858441</v>
      </c>
      <c r="P92" s="20">
        <f t="shared" si="16"/>
        <v>400</v>
      </c>
      <c r="Q92" s="19">
        <v>0</v>
      </c>
      <c r="R92" s="19">
        <v>0</v>
      </c>
      <c r="S92" s="20">
        <f t="shared" si="21"/>
        <v>-568.08676509114866</v>
      </c>
      <c r="T92" s="20">
        <f t="shared" si="17"/>
        <v>143043.27376004949</v>
      </c>
    </row>
    <row r="93" spans="1:20" ht="12.75" x14ac:dyDescent="0.2">
      <c r="A93" s="10"/>
      <c r="B93" s="8">
        <f t="shared" si="22"/>
        <v>86</v>
      </c>
      <c r="C93" s="8">
        <f t="shared" si="18"/>
        <v>8</v>
      </c>
      <c r="D93" s="20">
        <f t="shared" si="12"/>
        <v>1700</v>
      </c>
      <c r="E93" s="20">
        <f>'Loan Schedules'!F96</f>
        <v>1699.9748112623747</v>
      </c>
      <c r="F93" s="20">
        <f t="shared" si="13"/>
        <v>400</v>
      </c>
      <c r="G93" s="19">
        <v>0</v>
      </c>
      <c r="H93" s="19">
        <v>0</v>
      </c>
      <c r="I93" s="20">
        <f t="shared" si="19"/>
        <v>-389.10704567150538</v>
      </c>
      <c r="J93" s="20">
        <f t="shared" si="14"/>
        <v>162171.46548171237</v>
      </c>
      <c r="L93" s="8">
        <f t="shared" si="23"/>
        <v>86</v>
      </c>
      <c r="M93" s="8">
        <f t="shared" si="20"/>
        <v>8</v>
      </c>
      <c r="N93" s="20">
        <f t="shared" si="15"/>
        <v>1700</v>
      </c>
      <c r="O93" s="20">
        <f>'Loan Schedules'!N96</f>
        <v>1880.1060915858441</v>
      </c>
      <c r="P93" s="20">
        <f t="shared" si="16"/>
        <v>400</v>
      </c>
      <c r="Q93" s="19">
        <v>0</v>
      </c>
      <c r="R93" s="19">
        <v>0</v>
      </c>
      <c r="S93" s="20">
        <f t="shared" si="21"/>
        <v>-568.08676509114866</v>
      </c>
      <c r="T93" s="20">
        <f t="shared" si="17"/>
        <v>144535.36034289794</v>
      </c>
    </row>
    <row r="94" spans="1:20" ht="12.75" x14ac:dyDescent="0.2">
      <c r="A94" s="10"/>
      <c r="B94" s="8">
        <f t="shared" si="22"/>
        <v>87</v>
      </c>
      <c r="C94" s="8">
        <f t="shared" si="18"/>
        <v>8</v>
      </c>
      <c r="D94" s="20">
        <f t="shared" si="12"/>
        <v>1700</v>
      </c>
      <c r="E94" s="20">
        <f>'Loan Schedules'!F97</f>
        <v>1699.9748112623747</v>
      </c>
      <c r="F94" s="20">
        <f t="shared" si="13"/>
        <v>400</v>
      </c>
      <c r="G94" s="19">
        <v>0</v>
      </c>
      <c r="H94" s="19">
        <v>0</v>
      </c>
      <c r="I94" s="20">
        <f t="shared" si="19"/>
        <v>-389.10704567150538</v>
      </c>
      <c r="J94" s="20">
        <f t="shared" si="14"/>
        <v>163606.49214572445</v>
      </c>
      <c r="L94" s="8">
        <f t="shared" si="23"/>
        <v>87</v>
      </c>
      <c r="M94" s="8">
        <f t="shared" si="20"/>
        <v>8</v>
      </c>
      <c r="N94" s="20">
        <f t="shared" si="15"/>
        <v>1700</v>
      </c>
      <c r="O94" s="20">
        <f>'Loan Schedules'!N97</f>
        <v>1880.1060915858441</v>
      </c>
      <c r="P94" s="20">
        <f t="shared" si="16"/>
        <v>400</v>
      </c>
      <c r="Q94" s="19">
        <v>0</v>
      </c>
      <c r="R94" s="19">
        <v>0</v>
      </c>
      <c r="S94" s="20">
        <f t="shared" si="21"/>
        <v>-568.08676509114866</v>
      </c>
      <c r="T94" s="20">
        <f t="shared" si="17"/>
        <v>146037.04705574719</v>
      </c>
    </row>
    <row r="95" spans="1:20" ht="12.75" x14ac:dyDescent="0.2">
      <c r="A95" s="10"/>
      <c r="B95" s="8">
        <f t="shared" si="22"/>
        <v>88</v>
      </c>
      <c r="C95" s="8">
        <f t="shared" si="18"/>
        <v>8</v>
      </c>
      <c r="D95" s="20">
        <f t="shared" si="12"/>
        <v>1700</v>
      </c>
      <c r="E95" s="20">
        <f>'Loan Schedules'!F98</f>
        <v>1699.9748112623747</v>
      </c>
      <c r="F95" s="20">
        <f t="shared" si="13"/>
        <v>400</v>
      </c>
      <c r="G95" s="19">
        <v>0</v>
      </c>
      <c r="H95" s="19">
        <v>0</v>
      </c>
      <c r="I95" s="20">
        <f t="shared" si="19"/>
        <v>-389.10704567150538</v>
      </c>
      <c r="J95" s="20">
        <f t="shared" si="14"/>
        <v>165050.75181450145</v>
      </c>
      <c r="L95" s="8">
        <f t="shared" si="23"/>
        <v>88</v>
      </c>
      <c r="M95" s="8">
        <f t="shared" si="20"/>
        <v>8</v>
      </c>
      <c r="N95" s="20">
        <f t="shared" si="15"/>
        <v>1700</v>
      </c>
      <c r="O95" s="20">
        <f>'Loan Schedules'!N98</f>
        <v>1880.1060915858441</v>
      </c>
      <c r="P95" s="20">
        <f t="shared" si="16"/>
        <v>400</v>
      </c>
      <c r="Q95" s="19">
        <v>0</v>
      </c>
      <c r="R95" s="19">
        <v>0</v>
      </c>
      <c r="S95" s="20">
        <f t="shared" si="21"/>
        <v>-568.08676509114866</v>
      </c>
      <c r="T95" s="20">
        <f t="shared" si="17"/>
        <v>147548.39566612267</v>
      </c>
    </row>
    <row r="96" spans="1:20" ht="12.75" x14ac:dyDescent="0.2">
      <c r="A96" s="10"/>
      <c r="B96" s="8">
        <f t="shared" si="22"/>
        <v>89</v>
      </c>
      <c r="C96" s="8">
        <f t="shared" si="18"/>
        <v>8</v>
      </c>
      <c r="D96" s="20">
        <f t="shared" si="12"/>
        <v>1700</v>
      </c>
      <c r="E96" s="20">
        <f>'Loan Schedules'!F99</f>
        <v>1699.9748112623747</v>
      </c>
      <c r="F96" s="20">
        <f t="shared" si="13"/>
        <v>400</v>
      </c>
      <c r="G96" s="19">
        <v>0</v>
      </c>
      <c r="H96" s="19">
        <v>0</v>
      </c>
      <c r="I96" s="20">
        <f t="shared" si="19"/>
        <v>-389.10704567150538</v>
      </c>
      <c r="J96" s="20">
        <f t="shared" si="14"/>
        <v>166504.30389347402</v>
      </c>
      <c r="L96" s="8">
        <f t="shared" si="23"/>
        <v>89</v>
      </c>
      <c r="M96" s="8">
        <f t="shared" si="20"/>
        <v>8</v>
      </c>
      <c r="N96" s="20">
        <f t="shared" si="15"/>
        <v>1700</v>
      </c>
      <c r="O96" s="20">
        <f>'Loan Schedules'!N99</f>
        <v>1880.1060915858441</v>
      </c>
      <c r="P96" s="20">
        <f t="shared" si="16"/>
        <v>400</v>
      </c>
      <c r="Q96" s="19">
        <v>0</v>
      </c>
      <c r="R96" s="19">
        <v>0</v>
      </c>
      <c r="S96" s="20">
        <f t="shared" si="21"/>
        <v>-568.08676509114866</v>
      </c>
      <c r="T96" s="20">
        <f t="shared" si="17"/>
        <v>149069.46833896404</v>
      </c>
    </row>
    <row r="97" spans="1:20" ht="12.75" x14ac:dyDescent="0.2">
      <c r="A97" s="10"/>
      <c r="B97" s="8">
        <f t="shared" si="22"/>
        <v>90</v>
      </c>
      <c r="C97" s="8">
        <f t="shared" si="18"/>
        <v>8</v>
      </c>
      <c r="D97" s="20">
        <f t="shared" si="12"/>
        <v>1700</v>
      </c>
      <c r="E97" s="20">
        <f>'Loan Schedules'!F100</f>
        <v>1699.9748112623747</v>
      </c>
      <c r="F97" s="20">
        <f t="shared" si="13"/>
        <v>400</v>
      </c>
      <c r="G97" s="19">
        <v>0</v>
      </c>
      <c r="H97" s="19">
        <v>0</v>
      </c>
      <c r="I97" s="20">
        <f t="shared" si="19"/>
        <v>-389.10704567150538</v>
      </c>
      <c r="J97" s="20">
        <f t="shared" si="14"/>
        <v>167967.20817028914</v>
      </c>
      <c r="L97" s="8">
        <f t="shared" si="23"/>
        <v>90</v>
      </c>
      <c r="M97" s="8">
        <f t="shared" si="20"/>
        <v>8</v>
      </c>
      <c r="N97" s="20">
        <f t="shared" si="15"/>
        <v>1700</v>
      </c>
      <c r="O97" s="20">
        <f>'Loan Schedules'!N100</f>
        <v>1880.1060915858441</v>
      </c>
      <c r="P97" s="20">
        <f t="shared" si="16"/>
        <v>400</v>
      </c>
      <c r="Q97" s="19">
        <v>0</v>
      </c>
      <c r="R97" s="19">
        <v>0</v>
      </c>
      <c r="S97" s="20">
        <f t="shared" si="21"/>
        <v>-568.08676509114866</v>
      </c>
      <c r="T97" s="20">
        <f t="shared" si="17"/>
        <v>150600.32763918198</v>
      </c>
    </row>
    <row r="98" spans="1:20" ht="12.75" x14ac:dyDescent="0.2">
      <c r="A98" s="10"/>
      <c r="B98" s="8">
        <f t="shared" si="22"/>
        <v>91</v>
      </c>
      <c r="C98" s="8">
        <f t="shared" si="18"/>
        <v>8</v>
      </c>
      <c r="D98" s="20">
        <f t="shared" si="12"/>
        <v>1700</v>
      </c>
      <c r="E98" s="20">
        <f>'Loan Schedules'!F101</f>
        <v>1699.9748112623747</v>
      </c>
      <c r="F98" s="20">
        <f t="shared" si="13"/>
        <v>400</v>
      </c>
      <c r="G98" s="19">
        <v>0</v>
      </c>
      <c r="H98" s="19">
        <v>0</v>
      </c>
      <c r="I98" s="20">
        <f t="shared" si="19"/>
        <v>-389.10704567150538</v>
      </c>
      <c r="J98" s="20">
        <f t="shared" si="14"/>
        <v>169439.52481726935</v>
      </c>
      <c r="L98" s="8">
        <f t="shared" si="23"/>
        <v>91</v>
      </c>
      <c r="M98" s="8">
        <f t="shared" si="20"/>
        <v>8</v>
      </c>
      <c r="N98" s="20">
        <f t="shared" si="15"/>
        <v>1700</v>
      </c>
      <c r="O98" s="20">
        <f>'Loan Schedules'!N101</f>
        <v>1880.1060915858441</v>
      </c>
      <c r="P98" s="20">
        <f t="shared" si="16"/>
        <v>400</v>
      </c>
      <c r="Q98" s="19">
        <v>0</v>
      </c>
      <c r="R98" s="19">
        <v>0</v>
      </c>
      <c r="S98" s="20">
        <f t="shared" si="21"/>
        <v>-568.08676509114866</v>
      </c>
      <c r="T98" s="20">
        <f t="shared" si="17"/>
        <v>152141.03653423168</v>
      </c>
    </row>
    <row r="99" spans="1:20" ht="12.75" x14ac:dyDescent="0.2">
      <c r="A99" s="10"/>
      <c r="B99" s="8">
        <f t="shared" si="22"/>
        <v>92</v>
      </c>
      <c r="C99" s="8">
        <f t="shared" si="18"/>
        <v>8</v>
      </c>
      <c r="D99" s="20">
        <f t="shared" si="12"/>
        <v>1700</v>
      </c>
      <c r="E99" s="20">
        <f>'Loan Schedules'!F102</f>
        <v>1699.9748112623747</v>
      </c>
      <c r="F99" s="20">
        <f t="shared" si="13"/>
        <v>400</v>
      </c>
      <c r="G99" s="19">
        <v>0</v>
      </c>
      <c r="H99" s="19">
        <v>0</v>
      </c>
      <c r="I99" s="20">
        <f t="shared" si="19"/>
        <v>-389.10704567150538</v>
      </c>
      <c r="J99" s="20">
        <f t="shared" si="14"/>
        <v>170921.3143938877</v>
      </c>
      <c r="L99" s="8">
        <f t="shared" si="23"/>
        <v>92</v>
      </c>
      <c r="M99" s="8">
        <f t="shared" si="20"/>
        <v>8</v>
      </c>
      <c r="N99" s="20">
        <f t="shared" si="15"/>
        <v>1700</v>
      </c>
      <c r="O99" s="20">
        <f>'Loan Schedules'!N102</f>
        <v>1880.1060915858441</v>
      </c>
      <c r="P99" s="20">
        <f t="shared" si="16"/>
        <v>400</v>
      </c>
      <c r="Q99" s="19">
        <v>0</v>
      </c>
      <c r="R99" s="19">
        <v>0</v>
      </c>
      <c r="S99" s="20">
        <f t="shared" si="21"/>
        <v>-568.08676509114866</v>
      </c>
      <c r="T99" s="20">
        <f t="shared" si="17"/>
        <v>153691.6583967029</v>
      </c>
    </row>
    <row r="100" spans="1:20" s="5" customFormat="1" x14ac:dyDescent="0.25">
      <c r="A100" s="4"/>
      <c r="B100" s="8">
        <f t="shared" si="22"/>
        <v>93</v>
      </c>
      <c r="C100" s="8">
        <f t="shared" si="18"/>
        <v>8</v>
      </c>
      <c r="D100" s="20">
        <f t="shared" si="12"/>
        <v>1700</v>
      </c>
      <c r="E100" s="20">
        <f>'Loan Schedules'!F103</f>
        <v>1699.9748112623747</v>
      </c>
      <c r="F100" s="20">
        <f t="shared" si="13"/>
        <v>400</v>
      </c>
      <c r="G100" s="19">
        <v>0</v>
      </c>
      <c r="H100" s="19">
        <v>0</v>
      </c>
      <c r="I100" s="20">
        <f t="shared" si="19"/>
        <v>-389.10704567150538</v>
      </c>
      <c r="J100" s="20">
        <f t="shared" si="14"/>
        <v>172412.6378492587</v>
      </c>
      <c r="L100" s="8">
        <f t="shared" si="23"/>
        <v>93</v>
      </c>
      <c r="M100" s="8">
        <f t="shared" si="20"/>
        <v>8</v>
      </c>
      <c r="N100" s="20">
        <f t="shared" si="15"/>
        <v>1700</v>
      </c>
      <c r="O100" s="20">
        <f>'Loan Schedules'!N103</f>
        <v>1880.1060915858441</v>
      </c>
      <c r="P100" s="20">
        <f t="shared" si="16"/>
        <v>400</v>
      </c>
      <c r="Q100" s="19">
        <v>0</v>
      </c>
      <c r="R100" s="19">
        <v>0</v>
      </c>
      <c r="S100" s="20">
        <f t="shared" si="21"/>
        <v>-568.08676509114866</v>
      </c>
      <c r="T100" s="20">
        <f t="shared" si="17"/>
        <v>155252.25700692649</v>
      </c>
    </row>
    <row r="101" spans="1:20" s="5" customFormat="1" x14ac:dyDescent="0.25">
      <c r="A101" s="4"/>
      <c r="B101" s="8">
        <f t="shared" si="22"/>
        <v>94</v>
      </c>
      <c r="C101" s="8">
        <f t="shared" si="18"/>
        <v>8</v>
      </c>
      <c r="D101" s="20">
        <f t="shared" si="12"/>
        <v>1700</v>
      </c>
      <c r="E101" s="20">
        <f>'Loan Schedules'!F104</f>
        <v>1699.9748112623747</v>
      </c>
      <c r="F101" s="20">
        <f t="shared" si="13"/>
        <v>400</v>
      </c>
      <c r="G101" s="19">
        <v>0</v>
      </c>
      <c r="H101" s="19">
        <v>0</v>
      </c>
      <c r="I101" s="20">
        <f t="shared" si="19"/>
        <v>-389.10704567150538</v>
      </c>
      <c r="J101" s="20">
        <f t="shared" si="14"/>
        <v>173913.5565246453</v>
      </c>
      <c r="L101" s="8">
        <f t="shared" si="23"/>
        <v>94</v>
      </c>
      <c r="M101" s="8">
        <f t="shared" si="20"/>
        <v>8</v>
      </c>
      <c r="N101" s="20">
        <f t="shared" si="15"/>
        <v>1700</v>
      </c>
      <c r="O101" s="20">
        <f>'Loan Schedules'!N104</f>
        <v>1880.1060915858441</v>
      </c>
      <c r="P101" s="20">
        <f t="shared" si="16"/>
        <v>400</v>
      </c>
      <c r="Q101" s="19">
        <v>0</v>
      </c>
      <c r="R101" s="19">
        <v>0</v>
      </c>
      <c r="S101" s="20">
        <f t="shared" si="21"/>
        <v>-568.08676509114866</v>
      </c>
      <c r="T101" s="20">
        <f t="shared" si="17"/>
        <v>156822.89655559789</v>
      </c>
    </row>
    <row r="102" spans="1:20" s="5" customFormat="1" x14ac:dyDescent="0.25">
      <c r="A102" s="4"/>
      <c r="B102" s="8">
        <f t="shared" si="22"/>
        <v>95</v>
      </c>
      <c r="C102" s="8">
        <f t="shared" si="18"/>
        <v>8</v>
      </c>
      <c r="D102" s="20">
        <f t="shared" si="12"/>
        <v>1700</v>
      </c>
      <c r="E102" s="20">
        <f>'Loan Schedules'!F105</f>
        <v>1699.9748112623747</v>
      </c>
      <c r="F102" s="20">
        <f t="shared" si="13"/>
        <v>400</v>
      </c>
      <c r="G102" s="19">
        <v>0</v>
      </c>
      <c r="H102" s="19">
        <v>0</v>
      </c>
      <c r="I102" s="20">
        <f t="shared" si="19"/>
        <v>-389.10704567150538</v>
      </c>
      <c r="J102" s="20">
        <f t="shared" si="14"/>
        <v>175424.13215598202</v>
      </c>
      <c r="L102" s="8">
        <f t="shared" si="23"/>
        <v>95</v>
      </c>
      <c r="M102" s="8">
        <f t="shared" si="20"/>
        <v>8</v>
      </c>
      <c r="N102" s="20">
        <f t="shared" si="15"/>
        <v>1700</v>
      </c>
      <c r="O102" s="20">
        <f>'Loan Schedules'!N105</f>
        <v>1880.1060915858441</v>
      </c>
      <c r="P102" s="20">
        <f t="shared" si="16"/>
        <v>400</v>
      </c>
      <c r="Q102" s="19">
        <v>0</v>
      </c>
      <c r="R102" s="19">
        <v>0</v>
      </c>
      <c r="S102" s="20">
        <f t="shared" si="21"/>
        <v>-568.08676509114866</v>
      </c>
      <c r="T102" s="20">
        <f t="shared" si="17"/>
        <v>158403.64164641738</v>
      </c>
    </row>
    <row r="103" spans="1:20" s="5" customFormat="1" x14ac:dyDescent="0.25">
      <c r="A103" s="4"/>
      <c r="B103" s="8">
        <f t="shared" si="22"/>
        <v>96</v>
      </c>
      <c r="C103" s="8">
        <f t="shared" si="18"/>
        <v>8</v>
      </c>
      <c r="D103" s="20">
        <f t="shared" si="12"/>
        <v>1700</v>
      </c>
      <c r="E103" s="20">
        <f>'Loan Schedules'!F106</f>
        <v>1699.9748112623747</v>
      </c>
      <c r="F103" s="20">
        <f t="shared" si="13"/>
        <v>400</v>
      </c>
      <c r="G103" s="19">
        <v>0</v>
      </c>
      <c r="H103" s="19">
        <v>0</v>
      </c>
      <c r="I103" s="20">
        <f t="shared" si="19"/>
        <v>-389.10704567150538</v>
      </c>
      <c r="J103" s="20">
        <f t="shared" si="14"/>
        <v>176944.42687641419</v>
      </c>
      <c r="L103" s="8">
        <f t="shared" si="23"/>
        <v>96</v>
      </c>
      <c r="M103" s="8">
        <f t="shared" si="20"/>
        <v>8</v>
      </c>
      <c r="N103" s="20">
        <f t="shared" si="15"/>
        <v>1700</v>
      </c>
      <c r="O103" s="20">
        <f>'Loan Schedules'!N106</f>
        <v>1880.1060915858441</v>
      </c>
      <c r="P103" s="20">
        <f t="shared" si="16"/>
        <v>400</v>
      </c>
      <c r="Q103" s="19">
        <v>0</v>
      </c>
      <c r="R103" s="19">
        <v>0</v>
      </c>
      <c r="S103" s="20">
        <f t="shared" si="21"/>
        <v>-568.08676509114866</v>
      </c>
      <c r="T103" s="20">
        <f t="shared" si="17"/>
        <v>159994.55729874744</v>
      </c>
    </row>
    <row r="104" spans="1:20" s="5" customFormat="1" x14ac:dyDescent="0.25">
      <c r="A104" s="4"/>
      <c r="B104" s="8">
        <f t="shared" si="22"/>
        <v>97</v>
      </c>
      <c r="C104" s="8">
        <f t="shared" si="18"/>
        <v>9</v>
      </c>
      <c r="D104" s="20">
        <f t="shared" si="12"/>
        <v>1700</v>
      </c>
      <c r="E104" s="20">
        <f>'Loan Schedules'!F107</f>
        <v>1699.9748112623747</v>
      </c>
      <c r="F104" s="20">
        <f t="shared" si="13"/>
        <v>400</v>
      </c>
      <c r="G104" s="19">
        <v>0</v>
      </c>
      <c r="H104" s="19">
        <v>0</v>
      </c>
      <c r="I104" s="20">
        <f t="shared" si="19"/>
        <v>-389.10704567150538</v>
      </c>
      <c r="J104" s="20">
        <f t="shared" si="14"/>
        <v>178474.5032188537</v>
      </c>
      <c r="L104" s="8">
        <f t="shared" si="23"/>
        <v>97</v>
      </c>
      <c r="M104" s="8">
        <f t="shared" si="20"/>
        <v>9</v>
      </c>
      <c r="N104" s="20">
        <f t="shared" si="15"/>
        <v>1700</v>
      </c>
      <c r="O104" s="20">
        <f>'Loan Schedules'!N107</f>
        <v>1880.1060915858441</v>
      </c>
      <c r="P104" s="20">
        <f t="shared" si="16"/>
        <v>400</v>
      </c>
      <c r="Q104" s="19">
        <v>0</v>
      </c>
      <c r="R104" s="19">
        <v>0</v>
      </c>
      <c r="S104" s="20">
        <f t="shared" si="21"/>
        <v>-568.08676509114866</v>
      </c>
      <c r="T104" s="20">
        <f t="shared" si="17"/>
        <v>161595.70895028708</v>
      </c>
    </row>
    <row r="105" spans="1:20" s="5" customFormat="1" x14ac:dyDescent="0.25">
      <c r="A105" s="4"/>
      <c r="B105" s="8">
        <f t="shared" si="22"/>
        <v>98</v>
      </c>
      <c r="C105" s="8">
        <f t="shared" si="18"/>
        <v>9</v>
      </c>
      <c r="D105" s="20">
        <f t="shared" si="12"/>
        <v>1700</v>
      </c>
      <c r="E105" s="20">
        <f>'Loan Schedules'!F108</f>
        <v>1699.9748112623747</v>
      </c>
      <c r="F105" s="20">
        <f t="shared" si="13"/>
        <v>400</v>
      </c>
      <c r="G105" s="19">
        <v>0</v>
      </c>
      <c r="H105" s="19">
        <v>0</v>
      </c>
      <c r="I105" s="20">
        <f t="shared" si="19"/>
        <v>-389.10704567150538</v>
      </c>
      <c r="J105" s="20">
        <f t="shared" si="14"/>
        <v>180014.42411855108</v>
      </c>
      <c r="L105" s="8">
        <f t="shared" si="23"/>
        <v>98</v>
      </c>
      <c r="M105" s="8">
        <f t="shared" si="20"/>
        <v>9</v>
      </c>
      <c r="N105" s="20">
        <f t="shared" si="15"/>
        <v>1700</v>
      </c>
      <c r="O105" s="20">
        <f>'Loan Schedules'!N108</f>
        <v>1880.1060915858441</v>
      </c>
      <c r="P105" s="20">
        <f t="shared" si="16"/>
        <v>400</v>
      </c>
      <c r="Q105" s="19">
        <v>0</v>
      </c>
      <c r="R105" s="19">
        <v>0</v>
      </c>
      <c r="S105" s="20">
        <f t="shared" si="21"/>
        <v>-568.08676509114866</v>
      </c>
      <c r="T105" s="20">
        <f t="shared" si="17"/>
        <v>163207.16245976341</v>
      </c>
    </row>
    <row r="106" spans="1:20" s="5" customFormat="1" x14ac:dyDescent="0.25">
      <c r="A106" s="4"/>
      <c r="B106" s="8">
        <f t="shared" si="22"/>
        <v>99</v>
      </c>
      <c r="C106" s="8">
        <f t="shared" si="18"/>
        <v>9</v>
      </c>
      <c r="D106" s="20">
        <f t="shared" si="12"/>
        <v>1700</v>
      </c>
      <c r="E106" s="20">
        <f>'Loan Schedules'!F109</f>
        <v>1699.9748112623747</v>
      </c>
      <c r="F106" s="20">
        <f t="shared" si="13"/>
        <v>400</v>
      </c>
      <c r="G106" s="19">
        <v>0</v>
      </c>
      <c r="H106" s="19">
        <v>0</v>
      </c>
      <c r="I106" s="20">
        <f t="shared" si="19"/>
        <v>-389.10704567150538</v>
      </c>
      <c r="J106" s="20">
        <f t="shared" si="14"/>
        <v>181564.25291568413</v>
      </c>
      <c r="L106" s="8">
        <f t="shared" si="23"/>
        <v>99</v>
      </c>
      <c r="M106" s="8">
        <f t="shared" si="20"/>
        <v>9</v>
      </c>
      <c r="N106" s="20">
        <f t="shared" si="15"/>
        <v>1700</v>
      </c>
      <c r="O106" s="20">
        <f>'Loan Schedules'!N109</f>
        <v>1880.1060915858441</v>
      </c>
      <c r="P106" s="20">
        <f t="shared" si="16"/>
        <v>400</v>
      </c>
      <c r="Q106" s="19">
        <v>0</v>
      </c>
      <c r="R106" s="19">
        <v>0</v>
      </c>
      <c r="S106" s="20">
        <f t="shared" si="21"/>
        <v>-568.08676509114866</v>
      </c>
      <c r="T106" s="20">
        <f t="shared" si="17"/>
        <v>164828.98410964059</v>
      </c>
    </row>
    <row r="107" spans="1:20" s="5" customFormat="1" x14ac:dyDescent="0.25">
      <c r="A107" s="4"/>
      <c r="B107" s="8">
        <f t="shared" si="22"/>
        <v>100</v>
      </c>
      <c r="C107" s="8">
        <f t="shared" si="18"/>
        <v>9</v>
      </c>
      <c r="D107" s="20">
        <f t="shared" si="12"/>
        <v>1700</v>
      </c>
      <c r="E107" s="20">
        <f>'Loan Schedules'!F110</f>
        <v>1699.9748112623747</v>
      </c>
      <c r="F107" s="20">
        <f t="shared" si="13"/>
        <v>400</v>
      </c>
      <c r="G107" s="19">
        <v>0</v>
      </c>
      <c r="H107" s="19">
        <v>0</v>
      </c>
      <c r="I107" s="20">
        <f t="shared" si="19"/>
        <v>-389.10704567150538</v>
      </c>
      <c r="J107" s="20">
        <f t="shared" si="14"/>
        <v>183124.05335796328</v>
      </c>
      <c r="L107" s="8">
        <f t="shared" si="23"/>
        <v>100</v>
      </c>
      <c r="M107" s="8">
        <f t="shared" si="20"/>
        <v>9</v>
      </c>
      <c r="N107" s="20">
        <f t="shared" si="15"/>
        <v>1700</v>
      </c>
      <c r="O107" s="20">
        <f>'Loan Schedules'!N110</f>
        <v>1880.1060915858441</v>
      </c>
      <c r="P107" s="20">
        <f t="shared" si="16"/>
        <v>400</v>
      </c>
      <c r="Q107" s="19">
        <v>0</v>
      </c>
      <c r="R107" s="19">
        <v>0</v>
      </c>
      <c r="S107" s="20">
        <f t="shared" si="21"/>
        <v>-568.08676509114866</v>
      </c>
      <c r="T107" s="20">
        <f t="shared" si="17"/>
        <v>166461.24060884613</v>
      </c>
    </row>
    <row r="108" spans="1:20" s="5" customFormat="1" x14ac:dyDescent="0.25">
      <c r="A108" s="4"/>
      <c r="B108" s="8">
        <f t="shared" si="22"/>
        <v>101</v>
      </c>
      <c r="C108" s="8">
        <f t="shared" si="18"/>
        <v>9</v>
      </c>
      <c r="D108" s="20">
        <f t="shared" si="12"/>
        <v>1700</v>
      </c>
      <c r="E108" s="20">
        <f>'Loan Schedules'!F111</f>
        <v>1699.9748112623747</v>
      </c>
      <c r="F108" s="20">
        <f t="shared" si="13"/>
        <v>400</v>
      </c>
      <c r="G108" s="19">
        <v>0</v>
      </c>
      <c r="H108" s="19">
        <v>0</v>
      </c>
      <c r="I108" s="20">
        <f t="shared" si="19"/>
        <v>-389.10704567150538</v>
      </c>
      <c r="J108" s="20">
        <f t="shared" si="14"/>
        <v>184693.88960325366</v>
      </c>
      <c r="L108" s="8">
        <f t="shared" si="23"/>
        <v>101</v>
      </c>
      <c r="M108" s="8">
        <f t="shared" si="20"/>
        <v>9</v>
      </c>
      <c r="N108" s="20">
        <f t="shared" si="15"/>
        <v>1700</v>
      </c>
      <c r="O108" s="20">
        <f>'Loan Schedules'!N111</f>
        <v>1880.1060915858441</v>
      </c>
      <c r="P108" s="20">
        <f t="shared" si="16"/>
        <v>400</v>
      </c>
      <c r="Q108" s="19">
        <v>0</v>
      </c>
      <c r="R108" s="19">
        <v>0</v>
      </c>
      <c r="S108" s="20">
        <f t="shared" si="21"/>
        <v>-568.08676509114866</v>
      </c>
      <c r="T108" s="20">
        <f t="shared" si="17"/>
        <v>168103.9990955148</v>
      </c>
    </row>
    <row r="109" spans="1:20" s="5" customFormat="1" x14ac:dyDescent="0.25">
      <c r="A109" s="4"/>
      <c r="B109" s="8">
        <f t="shared" si="22"/>
        <v>102</v>
      </c>
      <c r="C109" s="8">
        <f t="shared" si="18"/>
        <v>9</v>
      </c>
      <c r="D109" s="20">
        <f t="shared" si="12"/>
        <v>1700</v>
      </c>
      <c r="E109" s="20">
        <f>'Loan Schedules'!F112</f>
        <v>1699.9748112623747</v>
      </c>
      <c r="F109" s="20">
        <f t="shared" si="13"/>
        <v>400</v>
      </c>
      <c r="G109" s="19">
        <v>0</v>
      </c>
      <c r="H109" s="19">
        <v>0</v>
      </c>
      <c r="I109" s="20">
        <f t="shared" si="19"/>
        <v>-389.10704567150538</v>
      </c>
      <c r="J109" s="20">
        <f t="shared" si="14"/>
        <v>186273.826222214</v>
      </c>
      <c r="L109" s="8">
        <f t="shared" si="23"/>
        <v>102</v>
      </c>
      <c r="M109" s="8">
        <f t="shared" si="20"/>
        <v>9</v>
      </c>
      <c r="N109" s="20">
        <f t="shared" si="15"/>
        <v>1700</v>
      </c>
      <c r="O109" s="20">
        <f>'Loan Schedules'!N112</f>
        <v>1880.1060915858441</v>
      </c>
      <c r="P109" s="20">
        <f t="shared" si="16"/>
        <v>400</v>
      </c>
      <c r="Q109" s="19">
        <v>0</v>
      </c>
      <c r="R109" s="19">
        <v>0</v>
      </c>
      <c r="S109" s="20">
        <f t="shared" si="21"/>
        <v>-568.08676509114866</v>
      </c>
      <c r="T109" s="20">
        <f t="shared" si="17"/>
        <v>169757.32713975015</v>
      </c>
    </row>
    <row r="110" spans="1:20" s="5" customFormat="1" x14ac:dyDescent="0.25">
      <c r="A110" s="4"/>
      <c r="B110" s="8">
        <f t="shared" si="22"/>
        <v>103</v>
      </c>
      <c r="C110" s="8">
        <f t="shared" si="18"/>
        <v>9</v>
      </c>
      <c r="D110" s="20">
        <f t="shared" si="12"/>
        <v>1700</v>
      </c>
      <c r="E110" s="20">
        <f>'Loan Schedules'!F113</f>
        <v>1699.9748112623747</v>
      </c>
      <c r="F110" s="20">
        <f t="shared" si="13"/>
        <v>400</v>
      </c>
      <c r="G110" s="19">
        <v>0</v>
      </c>
      <c r="H110" s="19">
        <v>0</v>
      </c>
      <c r="I110" s="20">
        <f t="shared" si="19"/>
        <v>-389.10704567150538</v>
      </c>
      <c r="J110" s="20">
        <f t="shared" si="14"/>
        <v>187863.92820095265</v>
      </c>
      <c r="L110" s="8">
        <f t="shared" si="23"/>
        <v>103</v>
      </c>
      <c r="M110" s="8">
        <f t="shared" si="20"/>
        <v>9</v>
      </c>
      <c r="N110" s="20">
        <f t="shared" si="15"/>
        <v>1700</v>
      </c>
      <c r="O110" s="20">
        <f>'Loan Schedules'!N113</f>
        <v>1880.1060915858441</v>
      </c>
      <c r="P110" s="20">
        <f t="shared" si="16"/>
        <v>400</v>
      </c>
      <c r="Q110" s="19">
        <v>0</v>
      </c>
      <c r="R110" s="19">
        <v>0</v>
      </c>
      <c r="S110" s="20">
        <f t="shared" si="21"/>
        <v>-568.08676509114866</v>
      </c>
      <c r="T110" s="20">
        <f t="shared" si="17"/>
        <v>171421.29274640384</v>
      </c>
    </row>
    <row r="111" spans="1:20" s="5" customFormat="1" x14ac:dyDescent="0.25">
      <c r="A111" s="4"/>
      <c r="B111" s="8">
        <f t="shared" si="22"/>
        <v>104</v>
      </c>
      <c r="C111" s="8">
        <f t="shared" si="18"/>
        <v>9</v>
      </c>
      <c r="D111" s="20">
        <f t="shared" si="12"/>
        <v>1700</v>
      </c>
      <c r="E111" s="20">
        <f>'Loan Schedules'!F114</f>
        <v>1699.9748112623747</v>
      </c>
      <c r="F111" s="20">
        <f t="shared" si="13"/>
        <v>400</v>
      </c>
      <c r="G111" s="19">
        <v>0</v>
      </c>
      <c r="H111" s="19">
        <v>0</v>
      </c>
      <c r="I111" s="20">
        <f t="shared" si="19"/>
        <v>-389.10704567150538</v>
      </c>
      <c r="J111" s="20">
        <f t="shared" si="14"/>
        <v>189464.26094370047</v>
      </c>
      <c r="L111" s="8">
        <f t="shared" si="23"/>
        <v>104</v>
      </c>
      <c r="M111" s="8">
        <f t="shared" si="20"/>
        <v>9</v>
      </c>
      <c r="N111" s="20">
        <f t="shared" si="15"/>
        <v>1700</v>
      </c>
      <c r="O111" s="20">
        <f>'Loan Schedules'!N114</f>
        <v>1880.1060915858441</v>
      </c>
      <c r="P111" s="20">
        <f t="shared" si="16"/>
        <v>400</v>
      </c>
      <c r="Q111" s="19">
        <v>0</v>
      </c>
      <c r="R111" s="19">
        <v>0</v>
      </c>
      <c r="S111" s="20">
        <f t="shared" si="21"/>
        <v>-568.08676509114866</v>
      </c>
      <c r="T111" s="20">
        <f t="shared" si="17"/>
        <v>173095.96435787276</v>
      </c>
    </row>
    <row r="112" spans="1:20" s="5" customFormat="1" x14ac:dyDescent="0.25">
      <c r="A112" s="4"/>
      <c r="B112" s="8">
        <f t="shared" si="22"/>
        <v>105</v>
      </c>
      <c r="C112" s="8">
        <f t="shared" si="18"/>
        <v>9</v>
      </c>
      <c r="D112" s="20">
        <f t="shared" si="12"/>
        <v>1700</v>
      </c>
      <c r="E112" s="20">
        <f>'Loan Schedules'!F115</f>
        <v>1699.9748112623747</v>
      </c>
      <c r="F112" s="20">
        <f t="shared" si="13"/>
        <v>400</v>
      </c>
      <c r="G112" s="19">
        <v>0</v>
      </c>
      <c r="H112" s="19">
        <v>0</v>
      </c>
      <c r="I112" s="20">
        <f t="shared" si="19"/>
        <v>-389.10704567150538</v>
      </c>
      <c r="J112" s="20">
        <f t="shared" si="14"/>
        <v>191074.89027550115</v>
      </c>
      <c r="L112" s="8">
        <f t="shared" si="23"/>
        <v>105</v>
      </c>
      <c r="M112" s="8">
        <f t="shared" si="20"/>
        <v>9</v>
      </c>
      <c r="N112" s="20">
        <f t="shared" si="15"/>
        <v>1700</v>
      </c>
      <c r="O112" s="20">
        <f>'Loan Schedules'!N115</f>
        <v>1880.1060915858441</v>
      </c>
      <c r="P112" s="20">
        <f t="shared" si="16"/>
        <v>400</v>
      </c>
      <c r="Q112" s="19">
        <v>0</v>
      </c>
      <c r="R112" s="19">
        <v>0</v>
      </c>
      <c r="S112" s="20">
        <f t="shared" si="21"/>
        <v>-568.08676509114866</v>
      </c>
      <c r="T112" s="20">
        <f t="shared" si="17"/>
        <v>174781.41085691421</v>
      </c>
    </row>
    <row r="113" spans="1:20" s="5" customFormat="1" x14ac:dyDescent="0.25">
      <c r="A113" s="4"/>
      <c r="B113" s="8">
        <f t="shared" si="22"/>
        <v>106</v>
      </c>
      <c r="C113" s="8">
        <f t="shared" si="18"/>
        <v>9</v>
      </c>
      <c r="D113" s="20">
        <f t="shared" si="12"/>
        <v>1700</v>
      </c>
      <c r="E113" s="20">
        <f>'Loan Schedules'!F116</f>
        <v>1699.9748112623747</v>
      </c>
      <c r="F113" s="20">
        <f t="shared" si="13"/>
        <v>400</v>
      </c>
      <c r="G113" s="19">
        <v>0</v>
      </c>
      <c r="H113" s="19">
        <v>0</v>
      </c>
      <c r="I113" s="20">
        <f t="shared" si="19"/>
        <v>-389.10704567150538</v>
      </c>
      <c r="J113" s="20">
        <f t="shared" si="14"/>
        <v>192695.88244491868</v>
      </c>
      <c r="L113" s="8">
        <f t="shared" si="23"/>
        <v>106</v>
      </c>
      <c r="M113" s="8">
        <f t="shared" si="20"/>
        <v>9</v>
      </c>
      <c r="N113" s="20">
        <f t="shared" si="15"/>
        <v>1700</v>
      </c>
      <c r="O113" s="20">
        <f>'Loan Schedules'!N116</f>
        <v>1880.1060915858441</v>
      </c>
      <c r="P113" s="20">
        <f t="shared" si="16"/>
        <v>400</v>
      </c>
      <c r="Q113" s="19">
        <v>0</v>
      </c>
      <c r="R113" s="19">
        <v>0</v>
      </c>
      <c r="S113" s="20">
        <f t="shared" si="21"/>
        <v>-568.08676509114866</v>
      </c>
      <c r="T113" s="20">
        <f t="shared" si="17"/>
        <v>176477.70156947931</v>
      </c>
    </row>
    <row r="114" spans="1:20" s="5" customFormat="1" x14ac:dyDescent="0.25">
      <c r="A114" s="4"/>
      <c r="B114" s="8">
        <f t="shared" si="22"/>
        <v>107</v>
      </c>
      <c r="C114" s="8">
        <f t="shared" si="18"/>
        <v>9</v>
      </c>
      <c r="D114" s="20">
        <f t="shared" si="12"/>
        <v>1700</v>
      </c>
      <c r="E114" s="20">
        <f>'Loan Schedules'!F117</f>
        <v>1699.9748112623747</v>
      </c>
      <c r="F114" s="20">
        <f t="shared" si="13"/>
        <v>400</v>
      </c>
      <c r="G114" s="19">
        <v>0</v>
      </c>
      <c r="H114" s="19">
        <v>0</v>
      </c>
      <c r="I114" s="20">
        <f t="shared" si="19"/>
        <v>-389.10704567150538</v>
      </c>
      <c r="J114" s="20">
        <f t="shared" si="14"/>
        <v>194327.30412676232</v>
      </c>
      <c r="L114" s="8">
        <f t="shared" si="23"/>
        <v>107</v>
      </c>
      <c r="M114" s="8">
        <f t="shared" si="20"/>
        <v>9</v>
      </c>
      <c r="N114" s="20">
        <f t="shared" si="15"/>
        <v>1700</v>
      </c>
      <c r="O114" s="20">
        <f>'Loan Schedules'!N117</f>
        <v>1880.1060915858441</v>
      </c>
      <c r="P114" s="20">
        <f t="shared" si="16"/>
        <v>400</v>
      </c>
      <c r="Q114" s="19">
        <v>0</v>
      </c>
      <c r="R114" s="19">
        <v>0</v>
      </c>
      <c r="S114" s="20">
        <f t="shared" si="21"/>
        <v>-568.08676509114866</v>
      </c>
      <c r="T114" s="20">
        <f t="shared" si="17"/>
        <v>178184.90626756437</v>
      </c>
    </row>
    <row r="115" spans="1:20" s="5" customFormat="1" x14ac:dyDescent="0.25">
      <c r="A115" s="4"/>
      <c r="B115" s="8">
        <f t="shared" si="22"/>
        <v>108</v>
      </c>
      <c r="C115" s="8">
        <f t="shared" si="18"/>
        <v>9</v>
      </c>
      <c r="D115" s="20">
        <f t="shared" si="12"/>
        <v>1700</v>
      </c>
      <c r="E115" s="20">
        <f>'Loan Schedules'!F118</f>
        <v>1699.9748112623747</v>
      </c>
      <c r="F115" s="20">
        <f t="shared" si="13"/>
        <v>400</v>
      </c>
      <c r="G115" s="19">
        <v>0</v>
      </c>
      <c r="H115" s="19">
        <v>0</v>
      </c>
      <c r="I115" s="20">
        <f t="shared" si="19"/>
        <v>-389.10704567150538</v>
      </c>
      <c r="J115" s="20">
        <f t="shared" si="14"/>
        <v>195969.22242482906</v>
      </c>
      <c r="L115" s="8">
        <f t="shared" si="23"/>
        <v>108</v>
      </c>
      <c r="M115" s="8">
        <f t="shared" si="20"/>
        <v>9</v>
      </c>
      <c r="N115" s="20">
        <f t="shared" si="15"/>
        <v>1700</v>
      </c>
      <c r="O115" s="20">
        <f>'Loan Schedules'!N118</f>
        <v>1880.1060915858441</v>
      </c>
      <c r="P115" s="20">
        <f t="shared" si="16"/>
        <v>400</v>
      </c>
      <c r="Q115" s="19">
        <v>0</v>
      </c>
      <c r="R115" s="19">
        <v>0</v>
      </c>
      <c r="S115" s="20">
        <f t="shared" si="21"/>
        <v>-568.08676509114866</v>
      </c>
      <c r="T115" s="20">
        <f t="shared" si="17"/>
        <v>179903.09517208085</v>
      </c>
    </row>
    <row r="116" spans="1:20" s="5" customFormat="1" x14ac:dyDescent="0.25">
      <c r="A116" s="4"/>
      <c r="B116" s="8">
        <f t="shared" si="22"/>
        <v>109</v>
      </c>
      <c r="C116" s="8">
        <f t="shared" si="18"/>
        <v>10</v>
      </c>
      <c r="D116" s="20">
        <f t="shared" si="12"/>
        <v>1700</v>
      </c>
      <c r="E116" s="20">
        <f>'Loan Schedules'!F119</f>
        <v>1699.9748112623747</v>
      </c>
      <c r="F116" s="20">
        <f t="shared" si="13"/>
        <v>400</v>
      </c>
      <c r="G116" s="19">
        <v>0</v>
      </c>
      <c r="H116" s="19">
        <v>0</v>
      </c>
      <c r="I116" s="20">
        <f t="shared" si="19"/>
        <v>-389.10704567150538</v>
      </c>
      <c r="J116" s="20">
        <f t="shared" si="14"/>
        <v>197621.70487466373</v>
      </c>
      <c r="L116" s="8">
        <f t="shared" si="23"/>
        <v>109</v>
      </c>
      <c r="M116" s="8">
        <f t="shared" si="20"/>
        <v>10</v>
      </c>
      <c r="N116" s="20">
        <f t="shared" si="15"/>
        <v>1700</v>
      </c>
      <c r="O116" s="20">
        <f>'Loan Schedules'!N119</f>
        <v>1880.1060915858441</v>
      </c>
      <c r="P116" s="20">
        <f t="shared" si="16"/>
        <v>400</v>
      </c>
      <c r="Q116" s="19">
        <v>0</v>
      </c>
      <c r="R116" s="19">
        <v>0</v>
      </c>
      <c r="S116" s="20">
        <f t="shared" si="21"/>
        <v>-568.08676509114866</v>
      </c>
      <c r="T116" s="20">
        <f t="shared" si="17"/>
        <v>181632.33895574367</v>
      </c>
    </row>
    <row r="117" spans="1:20" s="5" customFormat="1" x14ac:dyDescent="0.25">
      <c r="A117" s="4"/>
      <c r="B117" s="8">
        <f t="shared" si="22"/>
        <v>110</v>
      </c>
      <c r="C117" s="8">
        <f t="shared" si="18"/>
        <v>10</v>
      </c>
      <c r="D117" s="20">
        <f t="shared" si="12"/>
        <v>1700</v>
      </c>
      <c r="E117" s="20">
        <f>'Loan Schedules'!F120</f>
        <v>1699.9748112623747</v>
      </c>
      <c r="F117" s="20">
        <f t="shared" si="13"/>
        <v>400</v>
      </c>
      <c r="G117" s="19">
        <v>0</v>
      </c>
      <c r="H117" s="19">
        <v>0</v>
      </c>
      <c r="I117" s="20">
        <f t="shared" si="19"/>
        <v>-389.10704567150538</v>
      </c>
      <c r="J117" s="20">
        <f t="shared" si="14"/>
        <v>199284.81944633689</v>
      </c>
      <c r="L117" s="8">
        <f t="shared" si="23"/>
        <v>110</v>
      </c>
      <c r="M117" s="8">
        <f t="shared" si="20"/>
        <v>10</v>
      </c>
      <c r="N117" s="20">
        <f t="shared" si="15"/>
        <v>1700</v>
      </c>
      <c r="O117" s="20">
        <f>'Loan Schedules'!N120</f>
        <v>1880.1060915858441</v>
      </c>
      <c r="P117" s="20">
        <f t="shared" si="16"/>
        <v>400</v>
      </c>
      <c r="Q117" s="19">
        <v>0</v>
      </c>
      <c r="R117" s="19">
        <v>0</v>
      </c>
      <c r="S117" s="20">
        <f t="shared" si="21"/>
        <v>-568.08676509114866</v>
      </c>
      <c r="T117" s="20">
        <f t="shared" si="17"/>
        <v>183372.7087459781</v>
      </c>
    </row>
    <row r="118" spans="1:20" s="5" customFormat="1" x14ac:dyDescent="0.25">
      <c r="A118" s="4"/>
      <c r="B118" s="8">
        <f t="shared" si="22"/>
        <v>111</v>
      </c>
      <c r="C118" s="8">
        <f t="shared" si="18"/>
        <v>10</v>
      </c>
      <c r="D118" s="20">
        <f t="shared" si="12"/>
        <v>1700</v>
      </c>
      <c r="E118" s="20">
        <f>'Loan Schedules'!F121</f>
        <v>1699.9748112623747</v>
      </c>
      <c r="F118" s="20">
        <f t="shared" si="13"/>
        <v>400</v>
      </c>
      <c r="G118" s="19">
        <v>0</v>
      </c>
      <c r="H118" s="19">
        <v>0</v>
      </c>
      <c r="I118" s="20">
        <f t="shared" si="19"/>
        <v>-389.10704567150538</v>
      </c>
      <c r="J118" s="20">
        <f t="shared" si="14"/>
        <v>200958.63454724057</v>
      </c>
      <c r="L118" s="8">
        <f t="shared" si="23"/>
        <v>111</v>
      </c>
      <c r="M118" s="8">
        <f t="shared" si="20"/>
        <v>10</v>
      </c>
      <c r="N118" s="20">
        <f t="shared" si="15"/>
        <v>1700</v>
      </c>
      <c r="O118" s="20">
        <f>'Loan Schedules'!N121</f>
        <v>1880.1060915858441</v>
      </c>
      <c r="P118" s="20">
        <f t="shared" si="16"/>
        <v>400</v>
      </c>
      <c r="Q118" s="19">
        <v>0</v>
      </c>
      <c r="R118" s="19">
        <v>0</v>
      </c>
      <c r="S118" s="20">
        <f t="shared" si="21"/>
        <v>-568.08676509114866</v>
      </c>
      <c r="T118" s="20">
        <f t="shared" si="17"/>
        <v>185124.27612784546</v>
      </c>
    </row>
    <row r="119" spans="1:20" s="5" customFormat="1" x14ac:dyDescent="0.25">
      <c r="A119" s="4"/>
      <c r="B119" s="8">
        <f t="shared" si="22"/>
        <v>112</v>
      </c>
      <c r="C119" s="8">
        <f t="shared" si="18"/>
        <v>10</v>
      </c>
      <c r="D119" s="20">
        <f t="shared" si="12"/>
        <v>1700</v>
      </c>
      <c r="E119" s="20">
        <f>'Loan Schedules'!F122</f>
        <v>1699.9748112623747</v>
      </c>
      <c r="F119" s="20">
        <f t="shared" si="13"/>
        <v>400</v>
      </c>
      <c r="G119" s="19">
        <v>0</v>
      </c>
      <c r="H119" s="19">
        <v>0</v>
      </c>
      <c r="I119" s="20">
        <f t="shared" si="19"/>
        <v>-389.10704567150538</v>
      </c>
      <c r="J119" s="20">
        <f t="shared" si="14"/>
        <v>202643.21902490206</v>
      </c>
      <c r="L119" s="8">
        <f t="shared" si="23"/>
        <v>112</v>
      </c>
      <c r="M119" s="8">
        <f t="shared" si="20"/>
        <v>10</v>
      </c>
      <c r="N119" s="20">
        <f t="shared" si="15"/>
        <v>1700</v>
      </c>
      <c r="O119" s="20">
        <f>'Loan Schedules'!N122</f>
        <v>1880.1060915858441</v>
      </c>
      <c r="P119" s="20">
        <f t="shared" si="16"/>
        <v>400</v>
      </c>
      <c r="Q119" s="19">
        <v>0</v>
      </c>
      <c r="R119" s="19">
        <v>0</v>
      </c>
      <c r="S119" s="20">
        <f t="shared" si="21"/>
        <v>-568.08676509114866</v>
      </c>
      <c r="T119" s="20">
        <f t="shared" si="17"/>
        <v>186887.11314698742</v>
      </c>
    </row>
    <row r="120" spans="1:20" s="5" customFormat="1" x14ac:dyDescent="0.25">
      <c r="A120" s="4"/>
      <c r="B120" s="8">
        <f t="shared" si="22"/>
        <v>113</v>
      </c>
      <c r="C120" s="8">
        <f t="shared" si="18"/>
        <v>10</v>
      </c>
      <c r="D120" s="20">
        <f t="shared" si="12"/>
        <v>1700</v>
      </c>
      <c r="E120" s="20">
        <f>'Loan Schedules'!F123</f>
        <v>1699.9748112623747</v>
      </c>
      <c r="F120" s="20">
        <f t="shared" si="13"/>
        <v>400</v>
      </c>
      <c r="G120" s="19">
        <v>0</v>
      </c>
      <c r="H120" s="19">
        <v>0</v>
      </c>
      <c r="I120" s="20">
        <f t="shared" si="19"/>
        <v>-389.10704567150538</v>
      </c>
      <c r="J120" s="20">
        <f t="shared" si="14"/>
        <v>204338.64216981566</v>
      </c>
      <c r="L120" s="8">
        <f t="shared" si="23"/>
        <v>113</v>
      </c>
      <c r="M120" s="8">
        <f t="shared" si="20"/>
        <v>10</v>
      </c>
      <c r="N120" s="20">
        <f t="shared" si="15"/>
        <v>1700</v>
      </c>
      <c r="O120" s="20">
        <f>'Loan Schedules'!N123</f>
        <v>1880.1060915858441</v>
      </c>
      <c r="P120" s="20">
        <f t="shared" si="16"/>
        <v>400</v>
      </c>
      <c r="Q120" s="19">
        <v>0</v>
      </c>
      <c r="R120" s="19">
        <v>0</v>
      </c>
      <c r="S120" s="20">
        <f t="shared" si="21"/>
        <v>-568.08676509114866</v>
      </c>
      <c r="T120" s="20">
        <f t="shared" si="17"/>
        <v>188661.29231258959</v>
      </c>
    </row>
    <row r="121" spans="1:20" s="5" customFormat="1" x14ac:dyDescent="0.25">
      <c r="A121" s="4"/>
      <c r="B121" s="8">
        <f t="shared" si="22"/>
        <v>114</v>
      </c>
      <c r="C121" s="8">
        <f t="shared" si="18"/>
        <v>10</v>
      </c>
      <c r="D121" s="20">
        <f t="shared" si="12"/>
        <v>1700</v>
      </c>
      <c r="E121" s="20">
        <f>'Loan Schedules'!F124</f>
        <v>1699.9748112623747</v>
      </c>
      <c r="F121" s="20">
        <f t="shared" si="13"/>
        <v>400</v>
      </c>
      <c r="G121" s="19">
        <v>0</v>
      </c>
      <c r="H121" s="19">
        <v>0</v>
      </c>
      <c r="I121" s="20">
        <f t="shared" si="19"/>
        <v>-389.10704567150538</v>
      </c>
      <c r="J121" s="20">
        <f t="shared" si="14"/>
        <v>206044.97371829284</v>
      </c>
      <c r="L121" s="8">
        <f t="shared" si="23"/>
        <v>114</v>
      </c>
      <c r="M121" s="8">
        <f t="shared" si="20"/>
        <v>10</v>
      </c>
      <c r="N121" s="20">
        <f t="shared" si="15"/>
        <v>1700</v>
      </c>
      <c r="O121" s="20">
        <f>'Loan Schedules'!N124</f>
        <v>1880.1060915858441</v>
      </c>
      <c r="P121" s="20">
        <f t="shared" si="16"/>
        <v>400</v>
      </c>
      <c r="Q121" s="19">
        <v>0</v>
      </c>
      <c r="R121" s="19">
        <v>0</v>
      </c>
      <c r="S121" s="20">
        <f t="shared" si="21"/>
        <v>-568.08676509114866</v>
      </c>
      <c r="T121" s="20">
        <f t="shared" si="17"/>
        <v>190446.8866003638</v>
      </c>
    </row>
    <row r="122" spans="1:20" s="5" customFormat="1" x14ac:dyDescent="0.25">
      <c r="A122" s="4"/>
      <c r="B122" s="8">
        <f t="shared" si="22"/>
        <v>115</v>
      </c>
      <c r="C122" s="8">
        <f t="shared" si="18"/>
        <v>10</v>
      </c>
      <c r="D122" s="20">
        <f t="shared" si="12"/>
        <v>1700</v>
      </c>
      <c r="E122" s="20">
        <f>'Loan Schedules'!F125</f>
        <v>1699.9748112623747</v>
      </c>
      <c r="F122" s="20">
        <f t="shared" si="13"/>
        <v>400</v>
      </c>
      <c r="G122" s="19">
        <v>0</v>
      </c>
      <c r="H122" s="19">
        <v>0</v>
      </c>
      <c r="I122" s="20">
        <f t="shared" si="19"/>
        <v>-389.10704567150538</v>
      </c>
      <c r="J122" s="20">
        <f t="shared" si="14"/>
        <v>207762.28385533055</v>
      </c>
      <c r="L122" s="8">
        <f t="shared" si="23"/>
        <v>115</v>
      </c>
      <c r="M122" s="8">
        <f t="shared" si="20"/>
        <v>10</v>
      </c>
      <c r="N122" s="20">
        <f t="shared" si="15"/>
        <v>1700</v>
      </c>
      <c r="O122" s="20">
        <f>'Loan Schedules'!N125</f>
        <v>1880.1060915858441</v>
      </c>
      <c r="P122" s="20">
        <f t="shared" si="16"/>
        <v>400</v>
      </c>
      <c r="Q122" s="19">
        <v>0</v>
      </c>
      <c r="R122" s="19">
        <v>0</v>
      </c>
      <c r="S122" s="20">
        <f t="shared" si="21"/>
        <v>-568.08676509114866</v>
      </c>
      <c r="T122" s="20">
        <f t="shared" si="17"/>
        <v>192243.96945554978</v>
      </c>
    </row>
    <row r="123" spans="1:20" s="5" customFormat="1" x14ac:dyDescent="0.25">
      <c r="A123" s="4"/>
      <c r="B123" s="8">
        <f t="shared" si="22"/>
        <v>116</v>
      </c>
      <c r="C123" s="8">
        <f t="shared" si="18"/>
        <v>10</v>
      </c>
      <c r="D123" s="20">
        <f t="shared" si="12"/>
        <v>1700</v>
      </c>
      <c r="E123" s="20">
        <f>'Loan Schedules'!F126</f>
        <v>1699.9748112623747</v>
      </c>
      <c r="F123" s="20">
        <f t="shared" si="13"/>
        <v>400</v>
      </c>
      <c r="G123" s="19">
        <v>0</v>
      </c>
      <c r="H123" s="19">
        <v>0</v>
      </c>
      <c r="I123" s="20">
        <f t="shared" si="19"/>
        <v>-389.10704567150538</v>
      </c>
      <c r="J123" s="20">
        <f t="shared" si="14"/>
        <v>209490.64321749817</v>
      </c>
      <c r="L123" s="8">
        <f t="shared" si="23"/>
        <v>116</v>
      </c>
      <c r="M123" s="8">
        <f t="shared" si="20"/>
        <v>10</v>
      </c>
      <c r="N123" s="20">
        <f t="shared" si="15"/>
        <v>1700</v>
      </c>
      <c r="O123" s="20">
        <f>'Loan Schedules'!N126</f>
        <v>1880.1060915858441</v>
      </c>
      <c r="P123" s="20">
        <f t="shared" si="16"/>
        <v>400</v>
      </c>
      <c r="Q123" s="19">
        <v>0</v>
      </c>
      <c r="R123" s="19">
        <v>0</v>
      </c>
      <c r="S123" s="20">
        <f t="shared" si="21"/>
        <v>-568.08676509114866</v>
      </c>
      <c r="T123" s="20">
        <f t="shared" si="17"/>
        <v>194052.61479593621</v>
      </c>
    </row>
    <row r="124" spans="1:20" s="5" customFormat="1" x14ac:dyDescent="0.25">
      <c r="A124" s="4"/>
      <c r="B124" s="8">
        <f t="shared" si="22"/>
        <v>117</v>
      </c>
      <c r="C124" s="8">
        <f t="shared" si="18"/>
        <v>10</v>
      </c>
      <c r="D124" s="20">
        <f t="shared" si="12"/>
        <v>1700</v>
      </c>
      <c r="E124" s="20">
        <f>'Loan Schedules'!F127</f>
        <v>1699.9748112623747</v>
      </c>
      <c r="F124" s="20">
        <f t="shared" si="13"/>
        <v>400</v>
      </c>
      <c r="G124" s="19">
        <v>0</v>
      </c>
      <c r="H124" s="19">
        <v>0</v>
      </c>
      <c r="I124" s="20">
        <f t="shared" si="19"/>
        <v>-389.10704567150538</v>
      </c>
      <c r="J124" s="20">
        <f t="shared" si="14"/>
        <v>211230.12289584291</v>
      </c>
      <c r="L124" s="8">
        <f t="shared" si="23"/>
        <v>117</v>
      </c>
      <c r="M124" s="8">
        <f t="shared" si="20"/>
        <v>10</v>
      </c>
      <c r="N124" s="20">
        <f t="shared" si="15"/>
        <v>1700</v>
      </c>
      <c r="O124" s="20">
        <f>'Loan Schedules'!N127</f>
        <v>1880.1060915858441</v>
      </c>
      <c r="P124" s="20">
        <f t="shared" si="16"/>
        <v>400</v>
      </c>
      <c r="Q124" s="19">
        <v>0</v>
      </c>
      <c r="R124" s="19">
        <v>0</v>
      </c>
      <c r="S124" s="20">
        <f t="shared" si="21"/>
        <v>-568.08676509114866</v>
      </c>
      <c r="T124" s="20">
        <f t="shared" si="17"/>
        <v>195872.89701490098</v>
      </c>
    </row>
    <row r="125" spans="1:20" s="5" customFormat="1" x14ac:dyDescent="0.25">
      <c r="A125" s="4"/>
      <c r="B125" s="8">
        <f t="shared" si="22"/>
        <v>118</v>
      </c>
      <c r="C125" s="8">
        <f t="shared" si="18"/>
        <v>10</v>
      </c>
      <c r="D125" s="20">
        <f t="shared" si="12"/>
        <v>1700</v>
      </c>
      <c r="E125" s="20">
        <f>'Loan Schedules'!F128</f>
        <v>1699.9748112623747</v>
      </c>
      <c r="F125" s="20">
        <f t="shared" si="13"/>
        <v>400</v>
      </c>
      <c r="G125" s="19">
        <v>0</v>
      </c>
      <c r="H125" s="19">
        <v>0</v>
      </c>
      <c r="I125" s="20">
        <f t="shared" si="19"/>
        <v>-389.10704567150538</v>
      </c>
      <c r="J125" s="20">
        <f t="shared" si="14"/>
        <v>212980.79443881384</v>
      </c>
      <c r="L125" s="8">
        <f t="shared" si="23"/>
        <v>118</v>
      </c>
      <c r="M125" s="8">
        <f t="shared" si="20"/>
        <v>10</v>
      </c>
      <c r="N125" s="20">
        <f t="shared" si="15"/>
        <v>1700</v>
      </c>
      <c r="O125" s="20">
        <f>'Loan Schedules'!N128</f>
        <v>1880.1060915858441</v>
      </c>
      <c r="P125" s="20">
        <f t="shared" si="16"/>
        <v>400</v>
      </c>
      <c r="Q125" s="19">
        <v>0</v>
      </c>
      <c r="R125" s="19">
        <v>0</v>
      </c>
      <c r="S125" s="20">
        <f t="shared" si="21"/>
        <v>-568.08676509114866</v>
      </c>
      <c r="T125" s="20">
        <f t="shared" si="17"/>
        <v>197704.89098447128</v>
      </c>
    </row>
    <row r="126" spans="1:20" s="5" customFormat="1" x14ac:dyDescent="0.25">
      <c r="A126" s="4"/>
      <c r="B126" s="8">
        <f t="shared" si="22"/>
        <v>119</v>
      </c>
      <c r="C126" s="8">
        <f t="shared" si="18"/>
        <v>10</v>
      </c>
      <c r="D126" s="20">
        <f t="shared" si="12"/>
        <v>1700</v>
      </c>
      <c r="E126" s="20">
        <f>'Loan Schedules'!F129</f>
        <v>1699.9748112623747</v>
      </c>
      <c r="F126" s="20">
        <f t="shared" si="13"/>
        <v>400</v>
      </c>
      <c r="G126" s="19">
        <v>0</v>
      </c>
      <c r="H126" s="19">
        <v>0</v>
      </c>
      <c r="I126" s="20">
        <f t="shared" si="19"/>
        <v>-389.10704567150538</v>
      </c>
      <c r="J126" s="20">
        <f t="shared" si="14"/>
        <v>214742.72985520499</v>
      </c>
      <c r="L126" s="8">
        <f t="shared" si="23"/>
        <v>119</v>
      </c>
      <c r="M126" s="8">
        <f t="shared" si="20"/>
        <v>10</v>
      </c>
      <c r="N126" s="20">
        <f t="shared" si="15"/>
        <v>1700</v>
      </c>
      <c r="O126" s="20">
        <f>'Loan Schedules'!N129</f>
        <v>1880.1060915858441</v>
      </c>
      <c r="P126" s="20">
        <f t="shared" si="16"/>
        <v>400</v>
      </c>
      <c r="Q126" s="19">
        <v>0</v>
      </c>
      <c r="R126" s="19">
        <v>0</v>
      </c>
      <c r="S126" s="20">
        <f t="shared" si="21"/>
        <v>-568.08676509114866</v>
      </c>
      <c r="T126" s="20">
        <f t="shared" si="17"/>
        <v>199548.67205840314</v>
      </c>
    </row>
    <row r="127" spans="1:20" s="5" customFormat="1" x14ac:dyDescent="0.25">
      <c r="A127" s="4"/>
      <c r="B127" s="8">
        <f t="shared" si="22"/>
        <v>120</v>
      </c>
      <c r="C127" s="8">
        <f t="shared" si="18"/>
        <v>10</v>
      </c>
      <c r="D127" s="20">
        <f t="shared" si="12"/>
        <v>1700</v>
      </c>
      <c r="E127" s="20">
        <f>'Loan Schedules'!F130</f>
        <v>1699.9748112623747</v>
      </c>
      <c r="F127" s="20">
        <f t="shared" si="13"/>
        <v>400</v>
      </c>
      <c r="G127" s="19">
        <v>0</v>
      </c>
      <c r="H127" s="19">
        <v>0</v>
      </c>
      <c r="I127" s="20">
        <f t="shared" si="19"/>
        <v>-389.10704567150538</v>
      </c>
      <c r="J127" s="20">
        <f t="shared" si="14"/>
        <v>216516.00161711709</v>
      </c>
      <c r="L127" s="8">
        <f t="shared" si="23"/>
        <v>120</v>
      </c>
      <c r="M127" s="8">
        <f t="shared" si="20"/>
        <v>10</v>
      </c>
      <c r="N127" s="20">
        <f t="shared" si="15"/>
        <v>1700</v>
      </c>
      <c r="O127" s="20">
        <f>'Loan Schedules'!N130</f>
        <v>1880.1060915858441</v>
      </c>
      <c r="P127" s="20">
        <f t="shared" si="16"/>
        <v>400</v>
      </c>
      <c r="Q127" s="19">
        <v>0</v>
      </c>
      <c r="R127" s="19">
        <v>0</v>
      </c>
      <c r="S127" s="20">
        <f t="shared" si="21"/>
        <v>-568.08676509114866</v>
      </c>
      <c r="T127" s="20">
        <f t="shared" si="17"/>
        <v>201404.31607528095</v>
      </c>
    </row>
    <row r="128" spans="1:20" s="5" customFormat="1" x14ac:dyDescent="0.25">
      <c r="A128" s="4"/>
      <c r="B128" s="8">
        <f t="shared" si="22"/>
        <v>121</v>
      </c>
      <c r="C128" s="8">
        <f t="shared" si="18"/>
        <v>11</v>
      </c>
      <c r="D128" s="20">
        <f t="shared" si="12"/>
        <v>1700</v>
      </c>
      <c r="E128" s="20">
        <f>'Loan Schedules'!F131</f>
        <v>1699.9748112623747</v>
      </c>
      <c r="F128" s="20">
        <f t="shared" si="13"/>
        <v>400</v>
      </c>
      <c r="G128" s="19">
        <v>0</v>
      </c>
      <c r="H128" s="19">
        <v>0</v>
      </c>
      <c r="I128" s="20">
        <f t="shared" si="19"/>
        <v>-389.10704567150538</v>
      </c>
      <c r="J128" s="20">
        <f t="shared" si="14"/>
        <v>218300.68266293855</v>
      </c>
      <c r="L128" s="8">
        <f t="shared" si="23"/>
        <v>121</v>
      </c>
      <c r="M128" s="8">
        <f t="shared" si="20"/>
        <v>11</v>
      </c>
      <c r="N128" s="20">
        <f t="shared" si="15"/>
        <v>1700</v>
      </c>
      <c r="O128" s="20">
        <f>'Loan Schedules'!N131</f>
        <v>1880.1060915858441</v>
      </c>
      <c r="P128" s="20">
        <f t="shared" si="16"/>
        <v>400</v>
      </c>
      <c r="Q128" s="19">
        <v>0</v>
      </c>
      <c r="R128" s="19">
        <v>0</v>
      </c>
      <c r="S128" s="20">
        <f t="shared" si="21"/>
        <v>-568.08676509114866</v>
      </c>
      <c r="T128" s="20">
        <f t="shared" si="17"/>
        <v>203271.89936163678</v>
      </c>
    </row>
    <row r="129" spans="1:20" s="5" customFormat="1" x14ac:dyDescent="0.25">
      <c r="A129" s="4"/>
      <c r="B129" s="8">
        <f t="shared" si="22"/>
        <v>122</v>
      </c>
      <c r="C129" s="8">
        <f t="shared" si="18"/>
        <v>11</v>
      </c>
      <c r="D129" s="20">
        <f t="shared" si="12"/>
        <v>1700</v>
      </c>
      <c r="E129" s="20">
        <f>'Loan Schedules'!F132</f>
        <v>1699.9748112623747</v>
      </c>
      <c r="F129" s="20">
        <f t="shared" si="13"/>
        <v>400</v>
      </c>
      <c r="G129" s="19">
        <v>0</v>
      </c>
      <c r="H129" s="19">
        <v>0</v>
      </c>
      <c r="I129" s="20">
        <f t="shared" si="19"/>
        <v>-389.10704567150538</v>
      </c>
      <c r="J129" s="20">
        <f t="shared" si="14"/>
        <v>220096.84640034556</v>
      </c>
      <c r="L129" s="8">
        <f t="shared" si="23"/>
        <v>122</v>
      </c>
      <c r="M129" s="8">
        <f t="shared" si="20"/>
        <v>11</v>
      </c>
      <c r="N129" s="20">
        <f t="shared" si="15"/>
        <v>1700</v>
      </c>
      <c r="O129" s="20">
        <f>'Loan Schedules'!N132</f>
        <v>1880.1060915858441</v>
      </c>
      <c r="P129" s="20">
        <f t="shared" si="16"/>
        <v>400</v>
      </c>
      <c r="Q129" s="19">
        <v>0</v>
      </c>
      <c r="R129" s="19">
        <v>0</v>
      </c>
      <c r="S129" s="20">
        <f t="shared" si="21"/>
        <v>-568.08676509114866</v>
      </c>
      <c r="T129" s="20">
        <f t="shared" si="17"/>
        <v>205151.49873508996</v>
      </c>
    </row>
    <row r="130" spans="1:20" s="5" customFormat="1" x14ac:dyDescent="0.25">
      <c r="A130" s="4"/>
      <c r="B130" s="8">
        <f t="shared" si="22"/>
        <v>123</v>
      </c>
      <c r="C130" s="8">
        <f t="shared" si="18"/>
        <v>11</v>
      </c>
      <c r="D130" s="20">
        <f t="shared" si="12"/>
        <v>1700</v>
      </c>
      <c r="E130" s="20">
        <f>'Loan Schedules'!F133</f>
        <v>1699.9748112623747</v>
      </c>
      <c r="F130" s="20">
        <f t="shared" si="13"/>
        <v>400</v>
      </c>
      <c r="G130" s="19">
        <v>0</v>
      </c>
      <c r="H130" s="19">
        <v>0</v>
      </c>
      <c r="I130" s="20">
        <f t="shared" si="19"/>
        <v>-389.10704567150538</v>
      </c>
      <c r="J130" s="20">
        <f t="shared" si="14"/>
        <v>221904.56670932155</v>
      </c>
      <c r="L130" s="8">
        <f t="shared" si="23"/>
        <v>123</v>
      </c>
      <c r="M130" s="8">
        <f t="shared" si="20"/>
        <v>11</v>
      </c>
      <c r="N130" s="20">
        <f t="shared" si="15"/>
        <v>1700</v>
      </c>
      <c r="O130" s="20">
        <f>'Loan Schedules'!N133</f>
        <v>1880.1060915858441</v>
      </c>
      <c r="P130" s="20">
        <f t="shared" si="16"/>
        <v>400</v>
      </c>
      <c r="Q130" s="19">
        <v>0</v>
      </c>
      <c r="R130" s="19">
        <v>0</v>
      </c>
      <c r="S130" s="20">
        <f t="shared" si="21"/>
        <v>-568.08676509114866</v>
      </c>
      <c r="T130" s="20">
        <f t="shared" si="17"/>
        <v>207043.19150750668</v>
      </c>
    </row>
    <row r="131" spans="1:20" s="5" customFormat="1" x14ac:dyDescent="0.25">
      <c r="A131" s="4"/>
      <c r="B131" s="8">
        <f t="shared" si="22"/>
        <v>124</v>
      </c>
      <c r="C131" s="8">
        <f t="shared" si="18"/>
        <v>11</v>
      </c>
      <c r="D131" s="20">
        <f t="shared" si="12"/>
        <v>1700</v>
      </c>
      <c r="E131" s="20">
        <f>'Loan Schedules'!F134</f>
        <v>1699.9748112623747</v>
      </c>
      <c r="F131" s="20">
        <f t="shared" si="13"/>
        <v>400</v>
      </c>
      <c r="G131" s="19">
        <v>0</v>
      </c>
      <c r="H131" s="19">
        <v>0</v>
      </c>
      <c r="I131" s="20">
        <f t="shared" si="19"/>
        <v>-389.10704567150538</v>
      </c>
      <c r="J131" s="20">
        <f t="shared" si="14"/>
        <v>223723.91794519595</v>
      </c>
      <c r="L131" s="8">
        <f t="shared" si="23"/>
        <v>124</v>
      </c>
      <c r="M131" s="8">
        <f t="shared" si="20"/>
        <v>11</v>
      </c>
      <c r="N131" s="20">
        <f t="shared" si="15"/>
        <v>1700</v>
      </c>
      <c r="O131" s="20">
        <f>'Loan Schedules'!N134</f>
        <v>1880.1060915858441</v>
      </c>
      <c r="P131" s="20">
        <f t="shared" si="16"/>
        <v>400</v>
      </c>
      <c r="Q131" s="19">
        <v>0</v>
      </c>
      <c r="R131" s="19">
        <v>0</v>
      </c>
      <c r="S131" s="20">
        <f t="shared" si="21"/>
        <v>-568.08676509114866</v>
      </c>
      <c r="T131" s="20">
        <f t="shared" si="17"/>
        <v>208947.05548818002</v>
      </c>
    </row>
    <row r="132" spans="1:20" s="5" customFormat="1" x14ac:dyDescent="0.25">
      <c r="A132" s="4"/>
      <c r="B132" s="8">
        <f t="shared" si="22"/>
        <v>125</v>
      </c>
      <c r="C132" s="8">
        <f t="shared" si="18"/>
        <v>11</v>
      </c>
      <c r="D132" s="20">
        <f t="shared" si="12"/>
        <v>1700</v>
      </c>
      <c r="E132" s="20">
        <f>'Loan Schedules'!F135</f>
        <v>1699.9748112623747</v>
      </c>
      <c r="F132" s="20">
        <f t="shared" si="13"/>
        <v>400</v>
      </c>
      <c r="G132" s="19">
        <v>0</v>
      </c>
      <c r="H132" s="19">
        <v>0</v>
      </c>
      <c r="I132" s="20">
        <f t="shared" si="19"/>
        <v>-389.10704567150538</v>
      </c>
      <c r="J132" s="20">
        <f t="shared" si="14"/>
        <v>225554.97494170265</v>
      </c>
      <c r="L132" s="8">
        <f t="shared" si="23"/>
        <v>125</v>
      </c>
      <c r="M132" s="8">
        <f t="shared" si="20"/>
        <v>11</v>
      </c>
      <c r="N132" s="20">
        <f t="shared" si="15"/>
        <v>1700</v>
      </c>
      <c r="O132" s="20">
        <f>'Loan Schedules'!N135</f>
        <v>1880.1060915858441</v>
      </c>
      <c r="P132" s="20">
        <f t="shared" si="16"/>
        <v>400</v>
      </c>
      <c r="Q132" s="19">
        <v>0</v>
      </c>
      <c r="R132" s="19">
        <v>0</v>
      </c>
      <c r="S132" s="20">
        <f t="shared" si="21"/>
        <v>-568.08676509114866</v>
      </c>
      <c r="T132" s="20">
        <f t="shared" si="17"/>
        <v>210863.16898703037</v>
      </c>
    </row>
    <row r="133" spans="1:20" s="5" customFormat="1" x14ac:dyDescent="0.25">
      <c r="A133" s="4"/>
      <c r="B133" s="8">
        <f t="shared" si="22"/>
        <v>126</v>
      </c>
      <c r="C133" s="8">
        <f t="shared" si="18"/>
        <v>11</v>
      </c>
      <c r="D133" s="20">
        <f t="shared" si="12"/>
        <v>1700</v>
      </c>
      <c r="E133" s="20">
        <f>'Loan Schedules'!F136</f>
        <v>1699.9748112623747</v>
      </c>
      <c r="F133" s="20">
        <f t="shared" si="13"/>
        <v>400</v>
      </c>
      <c r="G133" s="19">
        <v>0</v>
      </c>
      <c r="H133" s="19">
        <v>0</v>
      </c>
      <c r="I133" s="20">
        <f t="shared" si="19"/>
        <v>-389.10704567150538</v>
      </c>
      <c r="J133" s="20">
        <f t="shared" si="14"/>
        <v>227397.81301405799</v>
      </c>
      <c r="L133" s="8">
        <f t="shared" si="23"/>
        <v>126</v>
      </c>
      <c r="M133" s="8">
        <f t="shared" si="20"/>
        <v>11</v>
      </c>
      <c r="N133" s="20">
        <f t="shared" si="15"/>
        <v>1700</v>
      </c>
      <c r="O133" s="20">
        <f>'Loan Schedules'!N136</f>
        <v>1880.1060915858441</v>
      </c>
      <c r="P133" s="20">
        <f t="shared" si="16"/>
        <v>400</v>
      </c>
      <c r="Q133" s="19">
        <v>0</v>
      </c>
      <c r="R133" s="19">
        <v>0</v>
      </c>
      <c r="S133" s="20">
        <f t="shared" si="21"/>
        <v>-568.08676509114866</v>
      </c>
      <c r="T133" s="20">
        <f t="shared" si="17"/>
        <v>212791.6108178265</v>
      </c>
    </row>
    <row r="134" spans="1:20" s="5" customFormat="1" x14ac:dyDescent="0.25">
      <c r="A134" s="4"/>
      <c r="B134" s="8">
        <f t="shared" si="22"/>
        <v>127</v>
      </c>
      <c r="C134" s="8">
        <f t="shared" si="18"/>
        <v>11</v>
      </c>
      <c r="D134" s="20">
        <f t="shared" si="12"/>
        <v>1700</v>
      </c>
      <c r="E134" s="20">
        <f>'Loan Schedules'!F137</f>
        <v>1699.9748112623747</v>
      </c>
      <c r="F134" s="20">
        <f t="shared" si="13"/>
        <v>400</v>
      </c>
      <c r="G134" s="19">
        <v>0</v>
      </c>
      <c r="H134" s="19">
        <v>0</v>
      </c>
      <c r="I134" s="20">
        <f t="shared" si="19"/>
        <v>-389.10704567150538</v>
      </c>
      <c r="J134" s="20">
        <f t="shared" si="14"/>
        <v>229252.50796205873</v>
      </c>
      <c r="L134" s="8">
        <f t="shared" si="23"/>
        <v>127</v>
      </c>
      <c r="M134" s="8">
        <f t="shared" si="20"/>
        <v>11</v>
      </c>
      <c r="N134" s="20">
        <f t="shared" si="15"/>
        <v>1700</v>
      </c>
      <c r="O134" s="20">
        <f>'Loan Schedules'!N137</f>
        <v>1880.1060915858441</v>
      </c>
      <c r="P134" s="20">
        <f t="shared" si="16"/>
        <v>400</v>
      </c>
      <c r="Q134" s="19">
        <v>0</v>
      </c>
      <c r="R134" s="19">
        <v>0</v>
      </c>
      <c r="S134" s="20">
        <f t="shared" si="21"/>
        <v>-568.08676509114866</v>
      </c>
      <c r="T134" s="20">
        <f t="shared" si="17"/>
        <v>214732.46030142735</v>
      </c>
    </row>
    <row r="135" spans="1:20" s="5" customFormat="1" x14ac:dyDescent="0.25">
      <c r="A135" s="4"/>
      <c r="B135" s="8">
        <f t="shared" si="22"/>
        <v>128</v>
      </c>
      <c r="C135" s="8">
        <f t="shared" si="18"/>
        <v>11</v>
      </c>
      <c r="D135" s="20">
        <f t="shared" si="12"/>
        <v>1700</v>
      </c>
      <c r="E135" s="20">
        <f>'Loan Schedules'!F138</f>
        <v>1699.9748112623747</v>
      </c>
      <c r="F135" s="20">
        <f t="shared" si="13"/>
        <v>400</v>
      </c>
      <c r="G135" s="19">
        <v>0</v>
      </c>
      <c r="H135" s="19">
        <v>0</v>
      </c>
      <c r="I135" s="20">
        <f t="shared" si="19"/>
        <v>-389.10704567150538</v>
      </c>
      <c r="J135" s="20">
        <f t="shared" si="14"/>
        <v>231119.1360731998</v>
      </c>
      <c r="L135" s="8">
        <f t="shared" si="23"/>
        <v>128</v>
      </c>
      <c r="M135" s="8">
        <f t="shared" si="20"/>
        <v>11</v>
      </c>
      <c r="N135" s="20">
        <f t="shared" si="15"/>
        <v>1700</v>
      </c>
      <c r="O135" s="20">
        <f>'Loan Schedules'!N138</f>
        <v>1880.1060915858441</v>
      </c>
      <c r="P135" s="20">
        <f t="shared" si="16"/>
        <v>400</v>
      </c>
      <c r="Q135" s="19">
        <v>0</v>
      </c>
      <c r="R135" s="19">
        <v>0</v>
      </c>
      <c r="S135" s="20">
        <f t="shared" si="21"/>
        <v>-568.08676509114866</v>
      </c>
      <c r="T135" s="20">
        <f t="shared" si="17"/>
        <v>216685.79726904468</v>
      </c>
    </row>
    <row r="136" spans="1:20" s="5" customFormat="1" x14ac:dyDescent="0.25">
      <c r="A136" s="4"/>
      <c r="B136" s="8">
        <f t="shared" si="22"/>
        <v>129</v>
      </c>
      <c r="C136" s="8">
        <f t="shared" si="18"/>
        <v>11</v>
      </c>
      <c r="D136" s="20">
        <f t="shared" ref="D136:D199" si="24">Monthly_Rent</f>
        <v>1700</v>
      </c>
      <c r="E136" s="20">
        <f>'Loan Schedules'!F139</f>
        <v>1699.9748112623747</v>
      </c>
      <c r="F136" s="20">
        <f t="shared" ref="F136:F199" si="25">Expenses</f>
        <v>400</v>
      </c>
      <c r="G136" s="19">
        <v>0</v>
      </c>
      <c r="H136" s="19">
        <v>0</v>
      </c>
      <c r="I136" s="20">
        <f t="shared" si="19"/>
        <v>-389.10704567150538</v>
      </c>
      <c r="J136" s="20">
        <f t="shared" ref="J136:J199" si="26">I136+J137*$C$4</f>
        <v>232997.77412581211</v>
      </c>
      <c r="L136" s="8">
        <f t="shared" si="23"/>
        <v>129</v>
      </c>
      <c r="M136" s="8">
        <f t="shared" si="20"/>
        <v>11</v>
      </c>
      <c r="N136" s="20">
        <f t="shared" ref="N136:N199" si="27">Monthly_Rent</f>
        <v>1700</v>
      </c>
      <c r="O136" s="20">
        <f>'Loan Schedules'!N139</f>
        <v>1880.1060915858441</v>
      </c>
      <c r="P136" s="20">
        <f t="shared" ref="P136:P199" si="28">Expenses</f>
        <v>400</v>
      </c>
      <c r="Q136" s="19">
        <v>0</v>
      </c>
      <c r="R136" s="19">
        <v>0</v>
      </c>
      <c r="S136" s="20">
        <f t="shared" si="21"/>
        <v>-568.08676509114866</v>
      </c>
      <c r="T136" s="20">
        <f t="shared" ref="T136:T199" si="29">S136+T137*$C$4</f>
        <v>218651.70206552665</v>
      </c>
    </row>
    <row r="137" spans="1:20" s="5" customFormat="1" x14ac:dyDescent="0.25">
      <c r="A137" s="4"/>
      <c r="B137" s="8">
        <f t="shared" si="22"/>
        <v>130</v>
      </c>
      <c r="C137" s="8">
        <f t="shared" ref="C137:C200" si="30">INT((B137-1)/12)+1</f>
        <v>11</v>
      </c>
      <c r="D137" s="20">
        <f t="shared" si="24"/>
        <v>1700</v>
      </c>
      <c r="E137" s="20">
        <f>'Loan Schedules'!F140</f>
        <v>1699.9748112623747</v>
      </c>
      <c r="F137" s="20">
        <f t="shared" si="25"/>
        <v>400</v>
      </c>
      <c r="G137" s="19">
        <v>0</v>
      </c>
      <c r="H137" s="19">
        <v>0</v>
      </c>
      <c r="I137" s="20">
        <f t="shared" ref="I137:I200" si="31">D137-G137-F137+(H137-E137)*$C$4</f>
        <v>-389.10704567150538</v>
      </c>
      <c r="J137" s="20">
        <f t="shared" si="26"/>
        <v>234888.49939222072</v>
      </c>
      <c r="L137" s="8">
        <f t="shared" si="23"/>
        <v>130</v>
      </c>
      <c r="M137" s="8">
        <f t="shared" ref="M137:M200" si="32">INT((L137-1)/12)+1</f>
        <v>11</v>
      </c>
      <c r="N137" s="20">
        <f t="shared" si="27"/>
        <v>1700</v>
      </c>
      <c r="O137" s="20">
        <f>'Loan Schedules'!N140</f>
        <v>1880.1060915858441</v>
      </c>
      <c r="P137" s="20">
        <f t="shared" si="28"/>
        <v>400</v>
      </c>
      <c r="Q137" s="19">
        <v>0</v>
      </c>
      <c r="R137" s="19">
        <v>0</v>
      </c>
      <c r="S137" s="20">
        <f t="shared" ref="S137:S200" si="33">N137-Q137-P137+(R137-O137)*$C$4</f>
        <v>-568.08676509114866</v>
      </c>
      <c r="T137" s="20">
        <f t="shared" si="29"/>
        <v>220630.25555266259</v>
      </c>
    </row>
    <row r="138" spans="1:20" s="5" customFormat="1" x14ac:dyDescent="0.25">
      <c r="A138" s="4"/>
      <c r="B138" s="8">
        <f t="shared" ref="B138:B201" si="34">B137+1</f>
        <v>131</v>
      </c>
      <c r="C138" s="8">
        <f t="shared" si="30"/>
        <v>11</v>
      </c>
      <c r="D138" s="20">
        <f t="shared" si="24"/>
        <v>1700</v>
      </c>
      <c r="E138" s="20">
        <f>'Loan Schedules'!F141</f>
        <v>1699.9748112623747</v>
      </c>
      <c r="F138" s="20">
        <f t="shared" si="25"/>
        <v>400</v>
      </c>
      <c r="G138" s="19">
        <v>0</v>
      </c>
      <c r="H138" s="19">
        <v>0</v>
      </c>
      <c r="I138" s="20">
        <f t="shared" si="31"/>
        <v>-389.10704567150538</v>
      </c>
      <c r="J138" s="20">
        <f t="shared" si="26"/>
        <v>236791.38964192316</v>
      </c>
      <c r="L138" s="8">
        <f t="shared" ref="L138:L201" si="35">L137+1</f>
        <v>131</v>
      </c>
      <c r="M138" s="8">
        <f t="shared" si="32"/>
        <v>11</v>
      </c>
      <c r="N138" s="20">
        <f t="shared" si="27"/>
        <v>1700</v>
      </c>
      <c r="O138" s="20">
        <f>'Loan Schedules'!N141</f>
        <v>1880.1060915858441</v>
      </c>
      <c r="P138" s="20">
        <f t="shared" si="28"/>
        <v>400</v>
      </c>
      <c r="Q138" s="19">
        <v>0</v>
      </c>
      <c r="R138" s="19">
        <v>0</v>
      </c>
      <c r="S138" s="20">
        <f t="shared" si="33"/>
        <v>-568.08676509114866</v>
      </c>
      <c r="T138" s="20">
        <f t="shared" si="29"/>
        <v>222621.53911250902</v>
      </c>
    </row>
    <row r="139" spans="1:20" s="5" customFormat="1" x14ac:dyDescent="0.25">
      <c r="A139" s="4"/>
      <c r="B139" s="8">
        <f t="shared" si="34"/>
        <v>132</v>
      </c>
      <c r="C139" s="8">
        <f t="shared" si="30"/>
        <v>11</v>
      </c>
      <c r="D139" s="20">
        <f t="shared" si="24"/>
        <v>1700</v>
      </c>
      <c r="E139" s="20">
        <f>'Loan Schedules'!F142</f>
        <v>1699.9748112623747</v>
      </c>
      <c r="F139" s="20">
        <f t="shared" si="25"/>
        <v>400</v>
      </c>
      <c r="G139" s="19">
        <v>0</v>
      </c>
      <c r="H139" s="19">
        <v>0</v>
      </c>
      <c r="I139" s="20">
        <f t="shared" si="31"/>
        <v>-389.10704567150538</v>
      </c>
      <c r="J139" s="20">
        <f t="shared" si="26"/>
        <v>238706.52314478823</v>
      </c>
      <c r="L139" s="8">
        <f t="shared" si="35"/>
        <v>132</v>
      </c>
      <c r="M139" s="8">
        <f t="shared" si="32"/>
        <v>11</v>
      </c>
      <c r="N139" s="20">
        <f t="shared" si="27"/>
        <v>1700</v>
      </c>
      <c r="O139" s="20">
        <f>'Loan Schedules'!N142</f>
        <v>1880.1060915858441</v>
      </c>
      <c r="P139" s="20">
        <f t="shared" si="28"/>
        <v>400</v>
      </c>
      <c r="Q139" s="19">
        <v>0</v>
      </c>
      <c r="R139" s="19">
        <v>0</v>
      </c>
      <c r="S139" s="20">
        <f t="shared" si="33"/>
        <v>-568.08676509114866</v>
      </c>
      <c r="T139" s="20">
        <f t="shared" si="29"/>
        <v>224625.63465073705</v>
      </c>
    </row>
    <row r="140" spans="1:20" s="5" customFormat="1" x14ac:dyDescent="0.25">
      <c r="A140" s="4"/>
      <c r="B140" s="8">
        <f t="shared" si="34"/>
        <v>133</v>
      </c>
      <c r="C140" s="8">
        <f t="shared" si="30"/>
        <v>12</v>
      </c>
      <c r="D140" s="20">
        <f t="shared" si="24"/>
        <v>1700</v>
      </c>
      <c r="E140" s="20">
        <f>'Loan Schedules'!F143</f>
        <v>1699.9748112623747</v>
      </c>
      <c r="F140" s="20">
        <f t="shared" si="25"/>
        <v>400</v>
      </c>
      <c r="G140" s="19">
        <v>0</v>
      </c>
      <c r="H140" s="19">
        <v>0</v>
      </c>
      <c r="I140" s="20">
        <f t="shared" si="31"/>
        <v>-389.10704567150538</v>
      </c>
      <c r="J140" s="20">
        <f t="shared" si="26"/>
        <v>240633.97867427539</v>
      </c>
      <c r="L140" s="8">
        <f t="shared" si="35"/>
        <v>133</v>
      </c>
      <c r="M140" s="8">
        <f t="shared" si="32"/>
        <v>12</v>
      </c>
      <c r="N140" s="20">
        <f t="shared" si="27"/>
        <v>1700</v>
      </c>
      <c r="O140" s="20">
        <f>'Loan Schedules'!N143</f>
        <v>1880.1060915858441</v>
      </c>
      <c r="P140" s="20">
        <f t="shared" si="28"/>
        <v>400</v>
      </c>
      <c r="Q140" s="19">
        <v>0</v>
      </c>
      <c r="R140" s="19">
        <v>0</v>
      </c>
      <c r="S140" s="20">
        <f t="shared" si="33"/>
        <v>-568.08676509114866</v>
      </c>
      <c r="T140" s="20">
        <f t="shared" si="29"/>
        <v>226642.62460000135</v>
      </c>
    </row>
    <row r="141" spans="1:20" s="5" customFormat="1" x14ac:dyDescent="0.25">
      <c r="A141" s="4"/>
      <c r="B141" s="8">
        <f t="shared" si="34"/>
        <v>134</v>
      </c>
      <c r="C141" s="8">
        <f t="shared" si="30"/>
        <v>12</v>
      </c>
      <c r="D141" s="20">
        <f t="shared" si="24"/>
        <v>1700</v>
      </c>
      <c r="E141" s="20">
        <f>'Loan Schedules'!F144</f>
        <v>1699.9748112623747</v>
      </c>
      <c r="F141" s="20">
        <f t="shared" si="25"/>
        <v>400</v>
      </c>
      <c r="G141" s="19">
        <v>0</v>
      </c>
      <c r="H141" s="19">
        <v>0</v>
      </c>
      <c r="I141" s="20">
        <f t="shared" si="31"/>
        <v>-389.10704567150538</v>
      </c>
      <c r="J141" s="20">
        <f t="shared" si="26"/>
        <v>242573.83551067498</v>
      </c>
      <c r="L141" s="8">
        <f t="shared" si="35"/>
        <v>134</v>
      </c>
      <c r="M141" s="8">
        <f t="shared" si="32"/>
        <v>12</v>
      </c>
      <c r="N141" s="20">
        <f t="shared" si="27"/>
        <v>1700</v>
      </c>
      <c r="O141" s="20">
        <f>'Loan Schedules'!N144</f>
        <v>1880.1060915858441</v>
      </c>
      <c r="P141" s="20">
        <f t="shared" si="28"/>
        <v>400</v>
      </c>
      <c r="Q141" s="19">
        <v>0</v>
      </c>
      <c r="R141" s="19">
        <v>0</v>
      </c>
      <c r="S141" s="20">
        <f t="shared" si="33"/>
        <v>-568.08676509114866</v>
      </c>
      <c r="T141" s="20">
        <f t="shared" si="29"/>
        <v>228672.59192333079</v>
      </c>
    </row>
    <row r="142" spans="1:20" s="5" customFormat="1" x14ac:dyDescent="0.25">
      <c r="A142" s="4"/>
      <c r="B142" s="8">
        <f t="shared" si="34"/>
        <v>135</v>
      </c>
      <c r="C142" s="8">
        <f t="shared" si="30"/>
        <v>12</v>
      </c>
      <c r="D142" s="20">
        <f t="shared" si="24"/>
        <v>1700</v>
      </c>
      <c r="E142" s="20">
        <f>'Loan Schedules'!F145</f>
        <v>1699.9748112623747</v>
      </c>
      <c r="F142" s="20">
        <f t="shared" si="25"/>
        <v>400</v>
      </c>
      <c r="G142" s="19">
        <v>0</v>
      </c>
      <c r="H142" s="19">
        <v>0</v>
      </c>
      <c r="I142" s="20">
        <f t="shared" si="31"/>
        <v>-389.10704567150538</v>
      </c>
      <c r="J142" s="20">
        <f t="shared" si="26"/>
        <v>244526.17344436905</v>
      </c>
      <c r="L142" s="8">
        <f t="shared" si="35"/>
        <v>135</v>
      </c>
      <c r="M142" s="8">
        <f t="shared" si="32"/>
        <v>12</v>
      </c>
      <c r="N142" s="20">
        <f t="shared" si="27"/>
        <v>1700</v>
      </c>
      <c r="O142" s="20">
        <f>'Loan Schedules'!N145</f>
        <v>1880.1060915858441</v>
      </c>
      <c r="P142" s="20">
        <f t="shared" si="28"/>
        <v>400</v>
      </c>
      <c r="Q142" s="19">
        <v>0</v>
      </c>
      <c r="R142" s="19">
        <v>0</v>
      </c>
      <c r="S142" s="20">
        <f t="shared" si="33"/>
        <v>-568.08676509114866</v>
      </c>
      <c r="T142" s="20">
        <f t="shared" si="29"/>
        <v>230715.62011754088</v>
      </c>
    </row>
    <row r="143" spans="1:20" s="5" customFormat="1" x14ac:dyDescent="0.25">
      <c r="A143" s="4"/>
      <c r="B143" s="8">
        <f t="shared" si="34"/>
        <v>136</v>
      </c>
      <c r="C143" s="8">
        <f t="shared" si="30"/>
        <v>12</v>
      </c>
      <c r="D143" s="20">
        <f t="shared" si="24"/>
        <v>1700</v>
      </c>
      <c r="E143" s="20">
        <f>'Loan Schedules'!F146</f>
        <v>1699.9748112623747</v>
      </c>
      <c r="F143" s="20">
        <f t="shared" si="25"/>
        <v>400</v>
      </c>
      <c r="G143" s="19">
        <v>0</v>
      </c>
      <c r="H143" s="19">
        <v>0</v>
      </c>
      <c r="I143" s="20">
        <f t="shared" si="31"/>
        <v>-389.10704567150538</v>
      </c>
      <c r="J143" s="20">
        <f t="shared" si="26"/>
        <v>246491.0727791134</v>
      </c>
      <c r="L143" s="8">
        <f t="shared" si="35"/>
        <v>136</v>
      </c>
      <c r="M143" s="8">
        <f t="shared" si="32"/>
        <v>12</v>
      </c>
      <c r="N143" s="20">
        <f t="shared" si="27"/>
        <v>1700</v>
      </c>
      <c r="O143" s="20">
        <f>'Loan Schedules'!N146</f>
        <v>1880.1060915858441</v>
      </c>
      <c r="P143" s="20">
        <f t="shared" si="28"/>
        <v>400</v>
      </c>
      <c r="Q143" s="19">
        <v>0</v>
      </c>
      <c r="R143" s="19">
        <v>0</v>
      </c>
      <c r="S143" s="20">
        <f t="shared" si="33"/>
        <v>-568.08676509114866</v>
      </c>
      <c r="T143" s="20">
        <f t="shared" si="29"/>
        <v>232771.79321666807</v>
      </c>
    </row>
    <row r="144" spans="1:20" s="5" customFormat="1" x14ac:dyDescent="0.25">
      <c r="A144" s="4"/>
      <c r="B144" s="8">
        <f t="shared" si="34"/>
        <v>137</v>
      </c>
      <c r="C144" s="8">
        <f t="shared" si="30"/>
        <v>12</v>
      </c>
      <c r="D144" s="20">
        <f t="shared" si="24"/>
        <v>1700</v>
      </c>
      <c r="E144" s="20">
        <f>'Loan Schedules'!F147</f>
        <v>1699.9748112623747</v>
      </c>
      <c r="F144" s="20">
        <f t="shared" si="25"/>
        <v>400</v>
      </c>
      <c r="G144" s="19">
        <v>0</v>
      </c>
      <c r="H144" s="19">
        <v>0</v>
      </c>
      <c r="I144" s="20">
        <f t="shared" si="31"/>
        <v>-389.10704567150538</v>
      </c>
      <c r="J144" s="20">
        <f t="shared" si="26"/>
        <v>248468.61433534062</v>
      </c>
      <c r="L144" s="8">
        <f t="shared" si="35"/>
        <v>137</v>
      </c>
      <c r="M144" s="8">
        <f t="shared" si="32"/>
        <v>12</v>
      </c>
      <c r="N144" s="20">
        <f t="shared" si="27"/>
        <v>1700</v>
      </c>
      <c r="O144" s="20">
        <f>'Loan Schedules'!N147</f>
        <v>1880.1060915858441</v>
      </c>
      <c r="P144" s="20">
        <f t="shared" si="28"/>
        <v>400</v>
      </c>
      <c r="Q144" s="19">
        <v>0</v>
      </c>
      <c r="R144" s="19">
        <v>0</v>
      </c>
      <c r="S144" s="20">
        <f t="shared" si="33"/>
        <v>-568.08676509114866</v>
      </c>
      <c r="T144" s="20">
        <f t="shared" si="29"/>
        <v>234841.19579542644</v>
      </c>
    </row>
    <row r="145" spans="1:20" s="5" customFormat="1" x14ac:dyDescent="0.25">
      <c r="A145" s="4"/>
      <c r="B145" s="8">
        <f t="shared" si="34"/>
        <v>138</v>
      </c>
      <c r="C145" s="8">
        <f t="shared" si="30"/>
        <v>12</v>
      </c>
      <c r="D145" s="20">
        <f t="shared" si="24"/>
        <v>1700</v>
      </c>
      <c r="E145" s="20">
        <f>'Loan Schedules'!F148</f>
        <v>1699.9748112623747</v>
      </c>
      <c r="F145" s="20">
        <f t="shared" si="25"/>
        <v>400</v>
      </c>
      <c r="G145" s="19">
        <v>0</v>
      </c>
      <c r="H145" s="19">
        <v>0</v>
      </c>
      <c r="I145" s="20">
        <f t="shared" si="31"/>
        <v>-389.10704567150538</v>
      </c>
      <c r="J145" s="20">
        <f t="shared" si="26"/>
        <v>250458.87945348441</v>
      </c>
      <c r="L145" s="8">
        <f t="shared" si="35"/>
        <v>138</v>
      </c>
      <c r="M145" s="8">
        <f t="shared" si="32"/>
        <v>12</v>
      </c>
      <c r="N145" s="20">
        <f t="shared" si="27"/>
        <v>1700</v>
      </c>
      <c r="O145" s="20">
        <f>'Loan Schedules'!N148</f>
        <v>1880.1060915858441</v>
      </c>
      <c r="P145" s="20">
        <f t="shared" si="28"/>
        <v>400</v>
      </c>
      <c r="Q145" s="19">
        <v>0</v>
      </c>
      <c r="R145" s="19">
        <v>0</v>
      </c>
      <c r="S145" s="20">
        <f t="shared" si="33"/>
        <v>-568.08676509114866</v>
      </c>
      <c r="T145" s="20">
        <f t="shared" si="29"/>
        <v>236923.91297268626</v>
      </c>
    </row>
    <row r="146" spans="1:20" s="5" customFormat="1" x14ac:dyDescent="0.25">
      <c r="A146" s="4"/>
      <c r="B146" s="8">
        <f t="shared" si="34"/>
        <v>139</v>
      </c>
      <c r="C146" s="8">
        <f t="shared" si="30"/>
        <v>12</v>
      </c>
      <c r="D146" s="20">
        <f t="shared" si="24"/>
        <v>1700</v>
      </c>
      <c r="E146" s="20">
        <f>'Loan Schedules'!F149</f>
        <v>1699.9748112623747</v>
      </c>
      <c r="F146" s="20">
        <f t="shared" si="25"/>
        <v>400</v>
      </c>
      <c r="G146" s="19">
        <v>0</v>
      </c>
      <c r="H146" s="19">
        <v>0</v>
      </c>
      <c r="I146" s="20">
        <f t="shared" si="31"/>
        <v>-389.10704567150538</v>
      </c>
      <c r="J146" s="20">
        <f t="shared" si="26"/>
        <v>252461.94999732519</v>
      </c>
      <c r="L146" s="8">
        <f t="shared" si="35"/>
        <v>139</v>
      </c>
      <c r="M146" s="8">
        <f t="shared" si="32"/>
        <v>12</v>
      </c>
      <c r="N146" s="20">
        <f t="shared" si="27"/>
        <v>1700</v>
      </c>
      <c r="O146" s="20">
        <f>'Loan Schedules'!N149</f>
        <v>1880.1060915858441</v>
      </c>
      <c r="P146" s="20">
        <f t="shared" si="28"/>
        <v>400</v>
      </c>
      <c r="Q146" s="19">
        <v>0</v>
      </c>
      <c r="R146" s="19">
        <v>0</v>
      </c>
      <c r="S146" s="20">
        <f t="shared" si="33"/>
        <v>-568.08676509114866</v>
      </c>
      <c r="T146" s="20">
        <f t="shared" si="29"/>
        <v>239020.03041497519</v>
      </c>
    </row>
    <row r="147" spans="1:20" s="5" customFormat="1" x14ac:dyDescent="0.25">
      <c r="A147" s="4"/>
      <c r="B147" s="8">
        <f t="shared" si="34"/>
        <v>140</v>
      </c>
      <c r="C147" s="8">
        <f t="shared" si="30"/>
        <v>12</v>
      </c>
      <c r="D147" s="20">
        <f t="shared" si="24"/>
        <v>1700</v>
      </c>
      <c r="E147" s="20">
        <f>'Loan Schedules'!F150</f>
        <v>1699.9748112623747</v>
      </c>
      <c r="F147" s="20">
        <f t="shared" si="25"/>
        <v>400</v>
      </c>
      <c r="G147" s="19">
        <v>0</v>
      </c>
      <c r="H147" s="19">
        <v>0</v>
      </c>
      <c r="I147" s="20">
        <f t="shared" si="31"/>
        <v>-389.10704567150538</v>
      </c>
      <c r="J147" s="20">
        <f t="shared" si="26"/>
        <v>254477.90835735752</v>
      </c>
      <c r="L147" s="8">
        <f t="shared" si="35"/>
        <v>140</v>
      </c>
      <c r="M147" s="8">
        <f t="shared" si="32"/>
        <v>12</v>
      </c>
      <c r="N147" s="20">
        <f t="shared" si="27"/>
        <v>1700</v>
      </c>
      <c r="O147" s="20">
        <f>'Loan Schedules'!N150</f>
        <v>1880.1060915858441</v>
      </c>
      <c r="P147" s="20">
        <f t="shared" si="28"/>
        <v>400</v>
      </c>
      <c r="Q147" s="19">
        <v>0</v>
      </c>
      <c r="R147" s="19">
        <v>0</v>
      </c>
      <c r="S147" s="20">
        <f t="shared" si="33"/>
        <v>-568.08676509114866</v>
      </c>
      <c r="T147" s="20">
        <f t="shared" si="29"/>
        <v>241129.63434000191</v>
      </c>
    </row>
    <row r="148" spans="1:20" s="5" customFormat="1" x14ac:dyDescent="0.25">
      <c r="A148" s="4"/>
      <c r="B148" s="8">
        <f t="shared" si="34"/>
        <v>141</v>
      </c>
      <c r="C148" s="8">
        <f t="shared" si="30"/>
        <v>12</v>
      </c>
      <c r="D148" s="20">
        <f t="shared" si="24"/>
        <v>1700</v>
      </c>
      <c r="E148" s="20">
        <f>'Loan Schedules'!F151</f>
        <v>1699.9748112623747</v>
      </c>
      <c r="F148" s="20">
        <f t="shared" si="25"/>
        <v>400</v>
      </c>
      <c r="G148" s="19">
        <v>0</v>
      </c>
      <c r="H148" s="19">
        <v>0</v>
      </c>
      <c r="I148" s="20">
        <f t="shared" si="31"/>
        <v>-389.10704567150538</v>
      </c>
      <c r="J148" s="20">
        <f t="shared" si="26"/>
        <v>256506.83745417881</v>
      </c>
      <c r="L148" s="8">
        <f t="shared" si="35"/>
        <v>141</v>
      </c>
      <c r="M148" s="8">
        <f t="shared" si="32"/>
        <v>12</v>
      </c>
      <c r="N148" s="20">
        <f t="shared" si="27"/>
        <v>1700</v>
      </c>
      <c r="O148" s="20">
        <f>'Loan Schedules'!N151</f>
        <v>1880.1060915858441</v>
      </c>
      <c r="P148" s="20">
        <f t="shared" si="28"/>
        <v>400</v>
      </c>
      <c r="Q148" s="19">
        <v>0</v>
      </c>
      <c r="R148" s="19">
        <v>0</v>
      </c>
      <c r="S148" s="20">
        <f t="shared" si="33"/>
        <v>-568.08676509114866</v>
      </c>
      <c r="T148" s="20">
        <f t="shared" si="29"/>
        <v>243252.81152020243</v>
      </c>
    </row>
    <row r="149" spans="1:20" s="5" customFormat="1" x14ac:dyDescent="0.25">
      <c r="A149" s="4"/>
      <c r="B149" s="8">
        <f t="shared" si="34"/>
        <v>142</v>
      </c>
      <c r="C149" s="8">
        <f t="shared" si="30"/>
        <v>12</v>
      </c>
      <c r="D149" s="20">
        <f t="shared" si="24"/>
        <v>1700</v>
      </c>
      <c r="E149" s="20">
        <f>'Loan Schedules'!F152</f>
        <v>1699.9748112623747</v>
      </c>
      <c r="F149" s="20">
        <f t="shared" si="25"/>
        <v>400</v>
      </c>
      <c r="G149" s="19">
        <v>0</v>
      </c>
      <c r="H149" s="19">
        <v>0</v>
      </c>
      <c r="I149" s="20">
        <f t="shared" si="31"/>
        <v>-389.10704567150538</v>
      </c>
      <c r="J149" s="20">
        <f t="shared" si="26"/>
        <v>258548.82074190013</v>
      </c>
      <c r="L149" s="8">
        <f t="shared" si="35"/>
        <v>142</v>
      </c>
      <c r="M149" s="8">
        <f t="shared" si="32"/>
        <v>12</v>
      </c>
      <c r="N149" s="20">
        <f t="shared" si="27"/>
        <v>1700</v>
      </c>
      <c r="O149" s="20">
        <f>'Loan Schedules'!N152</f>
        <v>1880.1060915858441</v>
      </c>
      <c r="P149" s="20">
        <f t="shared" si="28"/>
        <v>400</v>
      </c>
      <c r="Q149" s="19">
        <v>0</v>
      </c>
      <c r="R149" s="19">
        <v>0</v>
      </c>
      <c r="S149" s="20">
        <f t="shared" si="33"/>
        <v>-568.08676509114866</v>
      </c>
      <c r="T149" s="20">
        <f t="shared" si="29"/>
        <v>245389.64928630923</v>
      </c>
    </row>
    <row r="150" spans="1:20" s="5" customFormat="1" x14ac:dyDescent="0.25">
      <c r="A150" s="4"/>
      <c r="B150" s="8">
        <f t="shared" si="34"/>
        <v>143</v>
      </c>
      <c r="C150" s="8">
        <f t="shared" si="30"/>
        <v>12</v>
      </c>
      <c r="D150" s="20">
        <f t="shared" si="24"/>
        <v>1700</v>
      </c>
      <c r="E150" s="20">
        <f>'Loan Schedules'!F153</f>
        <v>1699.9748112623747</v>
      </c>
      <c r="F150" s="20">
        <f t="shared" si="25"/>
        <v>400</v>
      </c>
      <c r="G150" s="19">
        <v>0</v>
      </c>
      <c r="H150" s="19">
        <v>0</v>
      </c>
      <c r="I150" s="20">
        <f t="shared" si="31"/>
        <v>-389.10704567150538</v>
      </c>
      <c r="J150" s="20">
        <f t="shared" si="26"/>
        <v>260603.94221157875</v>
      </c>
      <c r="L150" s="8">
        <f t="shared" si="35"/>
        <v>143</v>
      </c>
      <c r="M150" s="8">
        <f t="shared" si="32"/>
        <v>12</v>
      </c>
      <c r="N150" s="20">
        <f t="shared" si="27"/>
        <v>1700</v>
      </c>
      <c r="O150" s="20">
        <f>'Loan Schedules'!N153</f>
        <v>1880.1060915858441</v>
      </c>
      <c r="P150" s="20">
        <f t="shared" si="28"/>
        <v>400</v>
      </c>
      <c r="Q150" s="19">
        <v>0</v>
      </c>
      <c r="R150" s="19">
        <v>0</v>
      </c>
      <c r="S150" s="20">
        <f t="shared" si="33"/>
        <v>-568.08676509114866</v>
      </c>
      <c r="T150" s="20">
        <f t="shared" si="29"/>
        <v>247540.23553094335</v>
      </c>
    </row>
    <row r="151" spans="1:20" s="5" customFormat="1" x14ac:dyDescent="0.25">
      <c r="A151" s="4"/>
      <c r="B151" s="8">
        <f t="shared" si="34"/>
        <v>144</v>
      </c>
      <c r="C151" s="8">
        <f t="shared" si="30"/>
        <v>12</v>
      </c>
      <c r="D151" s="20">
        <f t="shared" si="24"/>
        <v>1700</v>
      </c>
      <c r="E151" s="20">
        <f>'Loan Schedules'!F154</f>
        <v>1699.9748112623747</v>
      </c>
      <c r="F151" s="20">
        <f t="shared" si="25"/>
        <v>400</v>
      </c>
      <c r="G151" s="19">
        <v>0</v>
      </c>
      <c r="H151" s="19">
        <v>0</v>
      </c>
      <c r="I151" s="20">
        <f t="shared" si="31"/>
        <v>-389.10704567150538</v>
      </c>
      <c r="J151" s="20">
        <f t="shared" si="26"/>
        <v>262672.28639467299</v>
      </c>
      <c r="L151" s="8">
        <f t="shared" si="35"/>
        <v>144</v>
      </c>
      <c r="M151" s="8">
        <f t="shared" si="32"/>
        <v>12</v>
      </c>
      <c r="N151" s="20">
        <f t="shared" si="27"/>
        <v>1700</v>
      </c>
      <c r="O151" s="20">
        <f>'Loan Schedules'!N154</f>
        <v>1880.1060915858441</v>
      </c>
      <c r="P151" s="20">
        <f t="shared" si="28"/>
        <v>400</v>
      </c>
      <c r="Q151" s="19">
        <v>0</v>
      </c>
      <c r="R151" s="19">
        <v>0</v>
      </c>
      <c r="S151" s="20">
        <f t="shared" si="33"/>
        <v>-568.08676509114866</v>
      </c>
      <c r="T151" s="20">
        <f t="shared" si="29"/>
        <v>249704.6587122296</v>
      </c>
    </row>
    <row r="152" spans="1:20" s="5" customFormat="1" x14ac:dyDescent="0.25">
      <c r="A152" s="4"/>
      <c r="B152" s="8">
        <f t="shared" si="34"/>
        <v>145</v>
      </c>
      <c r="C152" s="8">
        <f t="shared" si="30"/>
        <v>13</v>
      </c>
      <c r="D152" s="20">
        <f t="shared" si="24"/>
        <v>1700</v>
      </c>
      <c r="E152" s="20">
        <f>'Loan Schedules'!F155</f>
        <v>1699.9748112623747</v>
      </c>
      <c r="F152" s="20">
        <f t="shared" si="25"/>
        <v>400</v>
      </c>
      <c r="G152" s="19">
        <v>0</v>
      </c>
      <c r="H152" s="19">
        <v>0</v>
      </c>
      <c r="I152" s="20">
        <f t="shared" si="31"/>
        <v>-389.10704567150538</v>
      </c>
      <c r="J152" s="20">
        <f t="shared" si="26"/>
        <v>264753.93836651911</v>
      </c>
      <c r="L152" s="8">
        <f t="shared" si="35"/>
        <v>145</v>
      </c>
      <c r="M152" s="8">
        <f t="shared" si="32"/>
        <v>13</v>
      </c>
      <c r="N152" s="20">
        <f t="shared" si="27"/>
        <v>1700</v>
      </c>
      <c r="O152" s="20">
        <f>'Loan Schedules'!N155</f>
        <v>1880.1060915858441</v>
      </c>
      <c r="P152" s="20">
        <f t="shared" si="28"/>
        <v>400</v>
      </c>
      <c r="Q152" s="19">
        <v>0</v>
      </c>
      <c r="R152" s="19">
        <v>0</v>
      </c>
      <c r="S152" s="20">
        <f t="shared" si="33"/>
        <v>-568.08676509114866</v>
      </c>
      <c r="T152" s="20">
        <f t="shared" si="29"/>
        <v>251883.00785743506</v>
      </c>
    </row>
    <row r="153" spans="1:20" s="5" customFormat="1" x14ac:dyDescent="0.25">
      <c r="A153" s="4"/>
      <c r="B153" s="8">
        <f t="shared" si="34"/>
        <v>146</v>
      </c>
      <c r="C153" s="8">
        <f t="shared" si="30"/>
        <v>13</v>
      </c>
      <c r="D153" s="20">
        <f t="shared" si="24"/>
        <v>1700</v>
      </c>
      <c r="E153" s="20">
        <f>'Loan Schedules'!F156</f>
        <v>1699.9748112623747</v>
      </c>
      <c r="F153" s="20">
        <f t="shared" si="25"/>
        <v>400</v>
      </c>
      <c r="G153" s="19">
        <v>0</v>
      </c>
      <c r="H153" s="19">
        <v>0</v>
      </c>
      <c r="I153" s="20">
        <f t="shared" si="31"/>
        <v>-389.10704567150538</v>
      </c>
      <c r="J153" s="20">
        <f t="shared" si="26"/>
        <v>266848.98374983063</v>
      </c>
      <c r="L153" s="8">
        <f t="shared" si="35"/>
        <v>146</v>
      </c>
      <c r="M153" s="8">
        <f t="shared" si="32"/>
        <v>13</v>
      </c>
      <c r="N153" s="20">
        <f t="shared" si="27"/>
        <v>1700</v>
      </c>
      <c r="O153" s="20">
        <f>'Loan Schedules'!N156</f>
        <v>1880.1060915858441</v>
      </c>
      <c r="P153" s="20">
        <f t="shared" si="28"/>
        <v>400</v>
      </c>
      <c r="Q153" s="19">
        <v>0</v>
      </c>
      <c r="R153" s="19">
        <v>0</v>
      </c>
      <c r="S153" s="20">
        <f t="shared" si="33"/>
        <v>-568.08676509114866</v>
      </c>
      <c r="T153" s="20">
        <f t="shared" si="29"/>
        <v>254075.37256663086</v>
      </c>
    </row>
    <row r="154" spans="1:20" s="5" customFormat="1" x14ac:dyDescent="0.25">
      <c r="A154" s="4"/>
      <c r="B154" s="8">
        <f t="shared" si="34"/>
        <v>147</v>
      </c>
      <c r="C154" s="8">
        <f t="shared" si="30"/>
        <v>13</v>
      </c>
      <c r="D154" s="20">
        <f t="shared" si="24"/>
        <v>1700</v>
      </c>
      <c r="E154" s="20">
        <f>'Loan Schedules'!F157</f>
        <v>1699.9748112623747</v>
      </c>
      <c r="F154" s="20">
        <f t="shared" si="25"/>
        <v>400</v>
      </c>
      <c r="G154" s="19">
        <v>0</v>
      </c>
      <c r="H154" s="19">
        <v>0</v>
      </c>
      <c r="I154" s="20">
        <f t="shared" si="31"/>
        <v>-389.10704567150538</v>
      </c>
      <c r="J154" s="20">
        <f t="shared" si="26"/>
        <v>268957.50871822023</v>
      </c>
      <c r="L154" s="8">
        <f t="shared" si="35"/>
        <v>147</v>
      </c>
      <c r="M154" s="8">
        <f t="shared" si="32"/>
        <v>13</v>
      </c>
      <c r="N154" s="20">
        <f t="shared" si="27"/>
        <v>1700</v>
      </c>
      <c r="O154" s="20">
        <f>'Loan Schedules'!N157</f>
        <v>1880.1060915858441</v>
      </c>
      <c r="P154" s="20">
        <f t="shared" si="28"/>
        <v>400</v>
      </c>
      <c r="Q154" s="19">
        <v>0</v>
      </c>
      <c r="R154" s="19">
        <v>0</v>
      </c>
      <c r="S154" s="20">
        <f t="shared" si="33"/>
        <v>-568.08676509114866</v>
      </c>
      <c r="T154" s="20">
        <f t="shared" si="29"/>
        <v>256281.84301637774</v>
      </c>
    </row>
    <row r="155" spans="1:20" s="5" customFormat="1" x14ac:dyDescent="0.25">
      <c r="A155" s="4"/>
      <c r="B155" s="8">
        <f t="shared" si="34"/>
        <v>148</v>
      </c>
      <c r="C155" s="8">
        <f t="shared" si="30"/>
        <v>13</v>
      </c>
      <c r="D155" s="20">
        <f t="shared" si="24"/>
        <v>1700</v>
      </c>
      <c r="E155" s="20">
        <f>'Loan Schedules'!F158</f>
        <v>1699.9748112623747</v>
      </c>
      <c r="F155" s="20">
        <f t="shared" si="25"/>
        <v>400</v>
      </c>
      <c r="G155" s="19">
        <v>0</v>
      </c>
      <c r="H155" s="19">
        <v>0</v>
      </c>
      <c r="I155" s="20">
        <f t="shared" si="31"/>
        <v>-389.10704567150538</v>
      </c>
      <c r="J155" s="20">
        <f t="shared" si="26"/>
        <v>271079.59999974415</v>
      </c>
      <c r="L155" s="8">
        <f t="shared" si="35"/>
        <v>148</v>
      </c>
      <c r="M155" s="8">
        <f t="shared" si="32"/>
        <v>13</v>
      </c>
      <c r="N155" s="20">
        <f t="shared" si="27"/>
        <v>1700</v>
      </c>
      <c r="O155" s="20">
        <f>'Loan Schedules'!N158</f>
        <v>1880.1060915858441</v>
      </c>
      <c r="P155" s="20">
        <f t="shared" si="28"/>
        <v>400</v>
      </c>
      <c r="Q155" s="19">
        <v>0</v>
      </c>
      <c r="R155" s="19">
        <v>0</v>
      </c>
      <c r="S155" s="20">
        <f t="shared" si="33"/>
        <v>-568.08676509114866</v>
      </c>
      <c r="T155" s="20">
        <f t="shared" si="29"/>
        <v>258502.50996343512</v>
      </c>
    </row>
    <row r="156" spans="1:20" s="5" customFormat="1" x14ac:dyDescent="0.25">
      <c r="A156" s="4"/>
      <c r="B156" s="8">
        <f t="shared" si="34"/>
        <v>149</v>
      </c>
      <c r="C156" s="8">
        <f t="shared" si="30"/>
        <v>13</v>
      </c>
      <c r="D156" s="20">
        <f t="shared" si="24"/>
        <v>1700</v>
      </c>
      <c r="E156" s="20">
        <f>'Loan Schedules'!F159</f>
        <v>1699.9748112623747</v>
      </c>
      <c r="F156" s="20">
        <f t="shared" si="25"/>
        <v>400</v>
      </c>
      <c r="G156" s="19">
        <v>0</v>
      </c>
      <c r="H156" s="19">
        <v>0</v>
      </c>
      <c r="I156" s="20">
        <f t="shared" si="31"/>
        <v>-389.10704567150538</v>
      </c>
      <c r="J156" s="20">
        <f t="shared" si="26"/>
        <v>273215.34488046955</v>
      </c>
      <c r="L156" s="8">
        <f t="shared" si="35"/>
        <v>149</v>
      </c>
      <c r="M156" s="8">
        <f t="shared" si="32"/>
        <v>13</v>
      </c>
      <c r="N156" s="20">
        <f t="shared" si="27"/>
        <v>1700</v>
      </c>
      <c r="O156" s="20">
        <f>'Loan Schedules'!N159</f>
        <v>1880.1060915858441</v>
      </c>
      <c r="P156" s="20">
        <f t="shared" si="28"/>
        <v>400</v>
      </c>
      <c r="Q156" s="19">
        <v>0</v>
      </c>
      <c r="R156" s="19">
        <v>0</v>
      </c>
      <c r="S156" s="20">
        <f t="shared" si="33"/>
        <v>-568.08676509114866</v>
      </c>
      <c r="T156" s="20">
        <f t="shared" si="29"/>
        <v>260737.46474849415</v>
      </c>
    </row>
    <row r="157" spans="1:20" s="5" customFormat="1" x14ac:dyDescent="0.25">
      <c r="A157" s="4"/>
      <c r="B157" s="8">
        <f t="shared" si="34"/>
        <v>150</v>
      </c>
      <c r="C157" s="8">
        <f t="shared" si="30"/>
        <v>13</v>
      </c>
      <c r="D157" s="20">
        <f t="shared" si="24"/>
        <v>1700</v>
      </c>
      <c r="E157" s="20">
        <f>'Loan Schedules'!F160</f>
        <v>1699.9748112623747</v>
      </c>
      <c r="F157" s="20">
        <f t="shared" si="25"/>
        <v>400</v>
      </c>
      <c r="G157" s="19">
        <v>0</v>
      </c>
      <c r="H157" s="19">
        <v>0</v>
      </c>
      <c r="I157" s="20">
        <f t="shared" si="31"/>
        <v>-389.10704567150538</v>
      </c>
      <c r="J157" s="20">
        <f t="shared" si="26"/>
        <v>275364.8312080648</v>
      </c>
      <c r="L157" s="8">
        <f t="shared" si="35"/>
        <v>150</v>
      </c>
      <c r="M157" s="8">
        <f t="shared" si="32"/>
        <v>13</v>
      </c>
      <c r="N157" s="20">
        <f t="shared" si="27"/>
        <v>1700</v>
      </c>
      <c r="O157" s="20">
        <f>'Loan Schedules'!N160</f>
        <v>1880.1060915858441</v>
      </c>
      <c r="P157" s="20">
        <f t="shared" si="28"/>
        <v>400</v>
      </c>
      <c r="Q157" s="19">
        <v>0</v>
      </c>
      <c r="R157" s="19">
        <v>0</v>
      </c>
      <c r="S157" s="20">
        <f t="shared" si="33"/>
        <v>-568.08676509114866</v>
      </c>
      <c r="T157" s="20">
        <f t="shared" si="29"/>
        <v>262986.79929993476</v>
      </c>
    </row>
    <row r="158" spans="1:20" s="5" customFormat="1" x14ac:dyDescent="0.25">
      <c r="A158" s="4"/>
      <c r="B158" s="8">
        <f t="shared" si="34"/>
        <v>151</v>
      </c>
      <c r="C158" s="8">
        <f t="shared" si="30"/>
        <v>13</v>
      </c>
      <c r="D158" s="20">
        <f t="shared" si="24"/>
        <v>1700</v>
      </c>
      <c r="E158" s="20">
        <f>'Loan Schedules'!F161</f>
        <v>1699.9748112623747</v>
      </c>
      <c r="F158" s="20">
        <f t="shared" si="25"/>
        <v>400</v>
      </c>
      <c r="G158" s="19">
        <v>0</v>
      </c>
      <c r="H158" s="19">
        <v>0</v>
      </c>
      <c r="I158" s="20">
        <f t="shared" si="31"/>
        <v>-389.10704567150538</v>
      </c>
      <c r="J158" s="20">
        <f t="shared" si="26"/>
        <v>277528.14739541285</v>
      </c>
      <c r="L158" s="8">
        <f t="shared" si="35"/>
        <v>151</v>
      </c>
      <c r="M158" s="8">
        <f t="shared" si="32"/>
        <v>13</v>
      </c>
      <c r="N158" s="20">
        <f t="shared" si="27"/>
        <v>1700</v>
      </c>
      <c r="O158" s="20">
        <f>'Loan Schedules'!N161</f>
        <v>1880.1060915858441</v>
      </c>
      <c r="P158" s="20">
        <f t="shared" si="28"/>
        <v>400</v>
      </c>
      <c r="Q158" s="19">
        <v>0</v>
      </c>
      <c r="R158" s="19">
        <v>0</v>
      </c>
      <c r="S158" s="20">
        <f t="shared" si="33"/>
        <v>-568.08676509114866</v>
      </c>
      <c r="T158" s="20">
        <f t="shared" si="29"/>
        <v>265250.60613760684</v>
      </c>
    </row>
    <row r="159" spans="1:20" s="5" customFormat="1" x14ac:dyDescent="0.25">
      <c r="A159" s="4"/>
      <c r="B159" s="8">
        <f t="shared" si="34"/>
        <v>152</v>
      </c>
      <c r="C159" s="8">
        <f t="shared" si="30"/>
        <v>13</v>
      </c>
      <c r="D159" s="20">
        <f t="shared" si="24"/>
        <v>1700</v>
      </c>
      <c r="E159" s="20">
        <f>'Loan Schedules'!F162</f>
        <v>1699.9748112623747</v>
      </c>
      <c r="F159" s="20">
        <f t="shared" si="25"/>
        <v>400</v>
      </c>
      <c r="G159" s="19">
        <v>0</v>
      </c>
      <c r="H159" s="19">
        <v>0</v>
      </c>
      <c r="I159" s="20">
        <f t="shared" si="31"/>
        <v>-389.10704567150538</v>
      </c>
      <c r="J159" s="20">
        <f t="shared" si="26"/>
        <v>279705.38242424774</v>
      </c>
      <c r="L159" s="8">
        <f t="shared" si="35"/>
        <v>152</v>
      </c>
      <c r="M159" s="8">
        <f t="shared" si="32"/>
        <v>13</v>
      </c>
      <c r="N159" s="20">
        <f t="shared" si="27"/>
        <v>1700</v>
      </c>
      <c r="O159" s="20">
        <f>'Loan Schedules'!N162</f>
        <v>1880.1060915858441</v>
      </c>
      <c r="P159" s="20">
        <f t="shared" si="28"/>
        <v>400</v>
      </c>
      <c r="Q159" s="19">
        <v>0</v>
      </c>
      <c r="R159" s="19">
        <v>0</v>
      </c>
      <c r="S159" s="20">
        <f t="shared" si="33"/>
        <v>-568.08676509114866</v>
      </c>
      <c r="T159" s="20">
        <f t="shared" si="29"/>
        <v>267528.9783766357</v>
      </c>
    </row>
    <row r="160" spans="1:20" s="5" customFormat="1" x14ac:dyDescent="0.25">
      <c r="A160" s="4"/>
      <c r="B160" s="8">
        <f t="shared" si="34"/>
        <v>153</v>
      </c>
      <c r="C160" s="8">
        <f t="shared" si="30"/>
        <v>13</v>
      </c>
      <c r="D160" s="20">
        <f t="shared" si="24"/>
        <v>1700</v>
      </c>
      <c r="E160" s="20">
        <f>'Loan Schedules'!F163</f>
        <v>1699.9748112623747</v>
      </c>
      <c r="F160" s="20">
        <f t="shared" si="25"/>
        <v>400</v>
      </c>
      <c r="G160" s="19">
        <v>0</v>
      </c>
      <c r="H160" s="19">
        <v>0</v>
      </c>
      <c r="I160" s="20">
        <f t="shared" si="31"/>
        <v>-389.10704567150538</v>
      </c>
      <c r="J160" s="20">
        <f t="shared" si="26"/>
        <v>281896.62584881473</v>
      </c>
      <c r="L160" s="8">
        <f t="shared" si="35"/>
        <v>153</v>
      </c>
      <c r="M160" s="8">
        <f t="shared" si="32"/>
        <v>13</v>
      </c>
      <c r="N160" s="20">
        <f t="shared" si="27"/>
        <v>1700</v>
      </c>
      <c r="O160" s="20">
        <f>'Loan Schedules'!N163</f>
        <v>1880.1060915858441</v>
      </c>
      <c r="P160" s="20">
        <f t="shared" si="28"/>
        <v>400</v>
      </c>
      <c r="Q160" s="19">
        <v>0</v>
      </c>
      <c r="R160" s="19">
        <v>0</v>
      </c>
      <c r="S160" s="20">
        <f t="shared" si="33"/>
        <v>-568.08676509114866</v>
      </c>
      <c r="T160" s="20">
        <f t="shared" si="29"/>
        <v>269822.00973125227</v>
      </c>
    </row>
    <row r="161" spans="1:20" s="5" customFormat="1" x14ac:dyDescent="0.25">
      <c r="A161" s="4"/>
      <c r="B161" s="8">
        <f t="shared" si="34"/>
        <v>154</v>
      </c>
      <c r="C161" s="8">
        <f t="shared" si="30"/>
        <v>13</v>
      </c>
      <c r="D161" s="20">
        <f t="shared" si="24"/>
        <v>1700</v>
      </c>
      <c r="E161" s="20">
        <f>'Loan Schedules'!F164</f>
        <v>1699.9748112623747</v>
      </c>
      <c r="F161" s="20">
        <f t="shared" si="25"/>
        <v>400</v>
      </c>
      <c r="G161" s="19">
        <v>0</v>
      </c>
      <c r="H161" s="19">
        <v>0</v>
      </c>
      <c r="I161" s="20">
        <f t="shared" si="31"/>
        <v>-389.10704567150538</v>
      </c>
      <c r="J161" s="20">
        <f t="shared" si="26"/>
        <v>284101.96779955376</v>
      </c>
      <c r="L161" s="8">
        <f t="shared" si="35"/>
        <v>154</v>
      </c>
      <c r="M161" s="8">
        <f t="shared" si="32"/>
        <v>13</v>
      </c>
      <c r="N161" s="20">
        <f t="shared" si="27"/>
        <v>1700</v>
      </c>
      <c r="O161" s="20">
        <f>'Loan Schedules'!N164</f>
        <v>1880.1060915858441</v>
      </c>
      <c r="P161" s="20">
        <f t="shared" si="28"/>
        <v>400</v>
      </c>
      <c r="Q161" s="19">
        <v>0</v>
      </c>
      <c r="R161" s="19">
        <v>0</v>
      </c>
      <c r="S161" s="20">
        <f t="shared" si="33"/>
        <v>-568.08676509114866</v>
      </c>
      <c r="T161" s="20">
        <f t="shared" si="29"/>
        <v>272129.79451864766</v>
      </c>
    </row>
    <row r="162" spans="1:20" s="5" customFormat="1" x14ac:dyDescent="0.25">
      <c r="A162" s="4"/>
      <c r="B162" s="8">
        <f t="shared" si="34"/>
        <v>155</v>
      </c>
      <c r="C162" s="8">
        <f t="shared" si="30"/>
        <v>13</v>
      </c>
      <c r="D162" s="20">
        <f t="shared" si="24"/>
        <v>1700</v>
      </c>
      <c r="E162" s="20">
        <f>'Loan Schedules'!F165</f>
        <v>1699.9748112623747</v>
      </c>
      <c r="F162" s="20">
        <f t="shared" si="25"/>
        <v>400</v>
      </c>
      <c r="G162" s="19">
        <v>0</v>
      </c>
      <c r="H162" s="19">
        <v>0</v>
      </c>
      <c r="I162" s="20">
        <f t="shared" si="31"/>
        <v>-389.10704567150538</v>
      </c>
      <c r="J162" s="20">
        <f t="shared" si="26"/>
        <v>286321.49898680666</v>
      </c>
      <c r="L162" s="8">
        <f t="shared" si="35"/>
        <v>155</v>
      </c>
      <c r="M162" s="8">
        <f t="shared" si="32"/>
        <v>13</v>
      </c>
      <c r="N162" s="20">
        <f t="shared" si="27"/>
        <v>1700</v>
      </c>
      <c r="O162" s="20">
        <f>'Loan Schedules'!N165</f>
        <v>1880.1060915858441</v>
      </c>
      <c r="P162" s="20">
        <f t="shared" si="28"/>
        <v>400</v>
      </c>
      <c r="Q162" s="19">
        <v>0</v>
      </c>
      <c r="R162" s="19">
        <v>0</v>
      </c>
      <c r="S162" s="20">
        <f t="shared" si="33"/>
        <v>-568.08676509114866</v>
      </c>
      <c r="T162" s="20">
        <f t="shared" si="29"/>
        <v>274452.42766285257</v>
      </c>
    </row>
    <row r="163" spans="1:20" s="5" customFormat="1" x14ac:dyDescent="0.25">
      <c r="A163" s="4"/>
      <c r="B163" s="8">
        <f t="shared" si="34"/>
        <v>156</v>
      </c>
      <c r="C163" s="8">
        <f t="shared" si="30"/>
        <v>13</v>
      </c>
      <c r="D163" s="20">
        <f t="shared" si="24"/>
        <v>1700</v>
      </c>
      <c r="E163" s="20">
        <f>'Loan Schedules'!F166</f>
        <v>1699.9748112623747</v>
      </c>
      <c r="F163" s="20">
        <f t="shared" si="25"/>
        <v>400</v>
      </c>
      <c r="G163" s="19">
        <v>0</v>
      </c>
      <c r="H163" s="19">
        <v>0</v>
      </c>
      <c r="I163" s="20">
        <f t="shared" si="31"/>
        <v>-389.10704567150538</v>
      </c>
      <c r="J163" s="20">
        <f t="shared" si="26"/>
        <v>288555.31070454844</v>
      </c>
      <c r="L163" s="8">
        <f t="shared" si="35"/>
        <v>156</v>
      </c>
      <c r="M163" s="8">
        <f t="shared" si="32"/>
        <v>13</v>
      </c>
      <c r="N163" s="20">
        <f t="shared" si="27"/>
        <v>1700</v>
      </c>
      <c r="O163" s="20">
        <f>'Loan Schedules'!N166</f>
        <v>1880.1060915858441</v>
      </c>
      <c r="P163" s="20">
        <f t="shared" si="28"/>
        <v>400</v>
      </c>
      <c r="Q163" s="19">
        <v>0</v>
      </c>
      <c r="R163" s="19">
        <v>0</v>
      </c>
      <c r="S163" s="20">
        <f t="shared" si="33"/>
        <v>-568.08676509114866</v>
      </c>
      <c r="T163" s="20">
        <f t="shared" si="29"/>
        <v>276790.00469864177</v>
      </c>
    </row>
    <row r="164" spans="1:20" s="5" customFormat="1" x14ac:dyDescent="0.25">
      <c r="A164" s="4"/>
      <c r="B164" s="8">
        <f t="shared" si="34"/>
        <v>157</v>
      </c>
      <c r="C164" s="8">
        <f t="shared" si="30"/>
        <v>14</v>
      </c>
      <c r="D164" s="20">
        <f t="shared" si="24"/>
        <v>1700</v>
      </c>
      <c r="E164" s="20">
        <f>'Loan Schedules'!F167</f>
        <v>1699.9748112623747</v>
      </c>
      <c r="F164" s="20">
        <f t="shared" si="25"/>
        <v>400</v>
      </c>
      <c r="G164" s="19">
        <v>0</v>
      </c>
      <c r="H164" s="19">
        <v>0</v>
      </c>
      <c r="I164" s="20">
        <f t="shared" si="31"/>
        <v>-389.10704567150538</v>
      </c>
      <c r="J164" s="20">
        <f t="shared" si="26"/>
        <v>290803.49483414227</v>
      </c>
      <c r="L164" s="8">
        <f t="shared" si="35"/>
        <v>157</v>
      </c>
      <c r="M164" s="8">
        <f t="shared" si="32"/>
        <v>14</v>
      </c>
      <c r="N164" s="20">
        <f t="shared" si="27"/>
        <v>1700</v>
      </c>
      <c r="O164" s="20">
        <f>'Loan Schedules'!N167</f>
        <v>1880.1060915858441</v>
      </c>
      <c r="P164" s="20">
        <f t="shared" si="28"/>
        <v>400</v>
      </c>
      <c r="Q164" s="19">
        <v>0</v>
      </c>
      <c r="R164" s="19">
        <v>0</v>
      </c>
      <c r="S164" s="20">
        <f t="shared" si="33"/>
        <v>-568.08676509114866</v>
      </c>
      <c r="T164" s="20">
        <f t="shared" si="29"/>
        <v>279142.62177546369</v>
      </c>
    </row>
    <row r="165" spans="1:20" s="5" customFormat="1" x14ac:dyDescent="0.25">
      <c r="A165" s="4"/>
      <c r="B165" s="8">
        <f t="shared" si="34"/>
        <v>158</v>
      </c>
      <c r="C165" s="8">
        <f t="shared" si="30"/>
        <v>14</v>
      </c>
      <c r="D165" s="20">
        <f t="shared" si="24"/>
        <v>1700</v>
      </c>
      <c r="E165" s="20">
        <f>'Loan Schedules'!F168</f>
        <v>1699.9748112623747</v>
      </c>
      <c r="F165" s="20">
        <f t="shared" si="25"/>
        <v>400</v>
      </c>
      <c r="G165" s="19">
        <v>0</v>
      </c>
      <c r="H165" s="19">
        <v>0</v>
      </c>
      <c r="I165" s="20">
        <f t="shared" si="31"/>
        <v>-389.10704567150538</v>
      </c>
      <c r="J165" s="20">
        <f t="shared" si="26"/>
        <v>293066.14384811872</v>
      </c>
      <c r="L165" s="8">
        <f t="shared" si="35"/>
        <v>158</v>
      </c>
      <c r="M165" s="8">
        <f t="shared" si="32"/>
        <v>14</v>
      </c>
      <c r="N165" s="20">
        <f t="shared" si="27"/>
        <v>1700</v>
      </c>
      <c r="O165" s="20">
        <f>'Loan Schedules'!N168</f>
        <v>1880.1060915858441</v>
      </c>
      <c r="P165" s="20">
        <f t="shared" si="28"/>
        <v>400</v>
      </c>
      <c r="Q165" s="19">
        <v>0</v>
      </c>
      <c r="R165" s="19">
        <v>0</v>
      </c>
      <c r="S165" s="20">
        <f t="shared" si="33"/>
        <v>-568.08676509114866</v>
      </c>
      <c r="T165" s="20">
        <f t="shared" si="29"/>
        <v>281510.3756613952</v>
      </c>
    </row>
    <row r="166" spans="1:20" s="5" customFormat="1" x14ac:dyDescent="0.25">
      <c r="A166" s="4"/>
      <c r="B166" s="8">
        <f t="shared" si="34"/>
        <v>159</v>
      </c>
      <c r="C166" s="8">
        <f t="shared" si="30"/>
        <v>14</v>
      </c>
      <c r="D166" s="20">
        <f t="shared" si="24"/>
        <v>1700</v>
      </c>
      <c r="E166" s="20">
        <f>'Loan Schedules'!F169</f>
        <v>1699.9748112623747</v>
      </c>
      <c r="F166" s="20">
        <f t="shared" si="25"/>
        <v>400</v>
      </c>
      <c r="G166" s="19">
        <v>0</v>
      </c>
      <c r="H166" s="19">
        <v>0</v>
      </c>
      <c r="I166" s="20">
        <f t="shared" si="31"/>
        <v>-389.10704567150538</v>
      </c>
      <c r="J166" s="20">
        <f t="shared" si="26"/>
        <v>295343.35081397946</v>
      </c>
      <c r="L166" s="8">
        <f t="shared" si="35"/>
        <v>159</v>
      </c>
      <c r="M166" s="8">
        <f t="shared" si="32"/>
        <v>14</v>
      </c>
      <c r="N166" s="20">
        <f t="shared" si="27"/>
        <v>1700</v>
      </c>
      <c r="O166" s="20">
        <f>'Loan Schedules'!N169</f>
        <v>1880.1060915858441</v>
      </c>
      <c r="P166" s="20">
        <f t="shared" si="28"/>
        <v>400</v>
      </c>
      <c r="Q166" s="19">
        <v>0</v>
      </c>
      <c r="R166" s="19">
        <v>0</v>
      </c>
      <c r="S166" s="20">
        <f t="shared" si="33"/>
        <v>-568.08676509114866</v>
      </c>
      <c r="T166" s="20">
        <f t="shared" si="29"/>
        <v>283893.36374712188</v>
      </c>
    </row>
    <row r="167" spans="1:20" s="5" customFormat="1" x14ac:dyDescent="0.25">
      <c r="A167" s="4"/>
      <c r="B167" s="8">
        <f t="shared" si="34"/>
        <v>160</v>
      </c>
      <c r="C167" s="8">
        <f t="shared" si="30"/>
        <v>14</v>
      </c>
      <c r="D167" s="20">
        <f t="shared" si="24"/>
        <v>1700</v>
      </c>
      <c r="E167" s="20">
        <f>'Loan Schedules'!F170</f>
        <v>1699.9748112623747</v>
      </c>
      <c r="F167" s="20">
        <f t="shared" si="25"/>
        <v>400</v>
      </c>
      <c r="G167" s="19">
        <v>0</v>
      </c>
      <c r="H167" s="19">
        <v>0</v>
      </c>
      <c r="I167" s="20">
        <f t="shared" si="31"/>
        <v>-389.10704567150538</v>
      </c>
      <c r="J167" s="20">
        <f t="shared" si="26"/>
        <v>297635.2093980253</v>
      </c>
      <c r="L167" s="8">
        <f t="shared" si="35"/>
        <v>160</v>
      </c>
      <c r="M167" s="8">
        <f t="shared" si="32"/>
        <v>14</v>
      </c>
      <c r="N167" s="20">
        <f t="shared" si="27"/>
        <v>1700</v>
      </c>
      <c r="O167" s="20">
        <f>'Loan Schedules'!N170</f>
        <v>1880.1060915858441</v>
      </c>
      <c r="P167" s="20">
        <f t="shared" si="28"/>
        <v>400</v>
      </c>
      <c r="Q167" s="19">
        <v>0</v>
      </c>
      <c r="R167" s="19">
        <v>0</v>
      </c>
      <c r="S167" s="20">
        <f t="shared" si="33"/>
        <v>-568.08676509114866</v>
      </c>
      <c r="T167" s="20">
        <f t="shared" si="29"/>
        <v>286291.68404994387</v>
      </c>
    </row>
    <row r="168" spans="1:20" s="5" customFormat="1" x14ac:dyDescent="0.25">
      <c r="A168" s="4"/>
      <c r="B168" s="8">
        <f t="shared" si="34"/>
        <v>161</v>
      </c>
      <c r="C168" s="8">
        <f t="shared" si="30"/>
        <v>14</v>
      </c>
      <c r="D168" s="20">
        <f t="shared" si="24"/>
        <v>1700</v>
      </c>
      <c r="E168" s="20">
        <f>'Loan Schedules'!F171</f>
        <v>1699.9748112623747</v>
      </c>
      <c r="F168" s="20">
        <f t="shared" si="25"/>
        <v>400</v>
      </c>
      <c r="G168" s="19">
        <v>0</v>
      </c>
      <c r="H168" s="19">
        <v>0</v>
      </c>
      <c r="I168" s="20">
        <f t="shared" si="31"/>
        <v>-389.10704567150538</v>
      </c>
      <c r="J168" s="20">
        <f t="shared" si="26"/>
        <v>299941.81386920874</v>
      </c>
      <c r="L168" s="8">
        <f t="shared" si="35"/>
        <v>161</v>
      </c>
      <c r="M168" s="8">
        <f t="shared" si="32"/>
        <v>14</v>
      </c>
      <c r="N168" s="20">
        <f t="shared" si="27"/>
        <v>1700</v>
      </c>
      <c r="O168" s="20">
        <f>'Loan Schedules'!N171</f>
        <v>1880.1060915858441</v>
      </c>
      <c r="P168" s="20">
        <f t="shared" si="28"/>
        <v>400</v>
      </c>
      <c r="Q168" s="19">
        <v>0</v>
      </c>
      <c r="R168" s="19">
        <v>0</v>
      </c>
      <c r="S168" s="20">
        <f t="shared" si="33"/>
        <v>-568.08676509114866</v>
      </c>
      <c r="T168" s="20">
        <f t="shared" si="29"/>
        <v>288705.43521780765</v>
      </c>
    </row>
    <row r="169" spans="1:20" s="5" customFormat="1" x14ac:dyDescent="0.25">
      <c r="A169" s="4"/>
      <c r="B169" s="8">
        <f t="shared" si="34"/>
        <v>162</v>
      </c>
      <c r="C169" s="8">
        <f t="shared" si="30"/>
        <v>14</v>
      </c>
      <c r="D169" s="20">
        <f t="shared" si="24"/>
        <v>1700</v>
      </c>
      <c r="E169" s="20">
        <f>'Loan Schedules'!F172</f>
        <v>1699.9748112623747</v>
      </c>
      <c r="F169" s="20">
        <f t="shared" si="25"/>
        <v>400</v>
      </c>
      <c r="G169" s="19">
        <v>0</v>
      </c>
      <c r="H169" s="19">
        <v>0</v>
      </c>
      <c r="I169" s="20">
        <f t="shared" si="31"/>
        <v>-389.10704567150538</v>
      </c>
      <c r="J169" s="20">
        <f t="shared" si="26"/>
        <v>302263.25910301163</v>
      </c>
      <c r="L169" s="8">
        <f t="shared" si="35"/>
        <v>162</v>
      </c>
      <c r="M169" s="8">
        <f t="shared" si="32"/>
        <v>14</v>
      </c>
      <c r="N169" s="20">
        <f t="shared" si="27"/>
        <v>1700</v>
      </c>
      <c r="O169" s="20">
        <f>'Loan Schedules'!N172</f>
        <v>1880.1060915858441</v>
      </c>
      <c r="P169" s="20">
        <f t="shared" si="28"/>
        <v>400</v>
      </c>
      <c r="Q169" s="19">
        <v>0</v>
      </c>
      <c r="R169" s="19">
        <v>0</v>
      </c>
      <c r="S169" s="20">
        <f t="shared" si="33"/>
        <v>-568.08676509114866</v>
      </c>
      <c r="T169" s="20">
        <f t="shared" si="29"/>
        <v>291134.71653336351</v>
      </c>
    </row>
    <row r="170" spans="1:20" s="5" customFormat="1" x14ac:dyDescent="0.25">
      <c r="A170" s="4"/>
      <c r="B170" s="8">
        <f t="shared" si="34"/>
        <v>163</v>
      </c>
      <c r="C170" s="8">
        <f t="shared" si="30"/>
        <v>14</v>
      </c>
      <c r="D170" s="20">
        <f t="shared" si="24"/>
        <v>1700</v>
      </c>
      <c r="E170" s="20">
        <f>'Loan Schedules'!F173</f>
        <v>1699.9748112623747</v>
      </c>
      <c r="F170" s="20">
        <f t="shared" si="25"/>
        <v>400</v>
      </c>
      <c r="G170" s="19">
        <v>0</v>
      </c>
      <c r="H170" s="19">
        <v>0</v>
      </c>
      <c r="I170" s="20">
        <f t="shared" si="31"/>
        <v>-389.10704567150538</v>
      </c>
      <c r="J170" s="20">
        <f t="shared" si="26"/>
        <v>304599.64058534754</v>
      </c>
      <c r="L170" s="8">
        <f t="shared" si="35"/>
        <v>163</v>
      </c>
      <c r="M170" s="8">
        <f t="shared" si="32"/>
        <v>14</v>
      </c>
      <c r="N170" s="20">
        <f t="shared" si="27"/>
        <v>1700</v>
      </c>
      <c r="O170" s="20">
        <f>'Loan Schedules'!N173</f>
        <v>1880.1060915858441</v>
      </c>
      <c r="P170" s="20">
        <f t="shared" si="28"/>
        <v>400</v>
      </c>
      <c r="Q170" s="19">
        <v>0</v>
      </c>
      <c r="R170" s="19">
        <v>0</v>
      </c>
      <c r="S170" s="20">
        <f t="shared" si="33"/>
        <v>-568.08676509114866</v>
      </c>
      <c r="T170" s="20">
        <f t="shared" si="29"/>
        <v>293579.62791804934</v>
      </c>
    </row>
    <row r="171" spans="1:20" s="5" customFormat="1" x14ac:dyDescent="0.25">
      <c r="A171" s="4"/>
      <c r="B171" s="8">
        <f t="shared" si="34"/>
        <v>164</v>
      </c>
      <c r="C171" s="8">
        <f t="shared" si="30"/>
        <v>14</v>
      </c>
      <c r="D171" s="20">
        <f t="shared" si="24"/>
        <v>1700</v>
      </c>
      <c r="E171" s="20">
        <f>'Loan Schedules'!F174</f>
        <v>1699.9748112623747</v>
      </c>
      <c r="F171" s="20">
        <f t="shared" si="25"/>
        <v>400</v>
      </c>
      <c r="G171" s="19">
        <v>0</v>
      </c>
      <c r="H171" s="19">
        <v>0</v>
      </c>
      <c r="I171" s="20">
        <f t="shared" si="31"/>
        <v>-389.10704567150538</v>
      </c>
      <c r="J171" s="20">
        <f t="shared" si="26"/>
        <v>306951.05441648926</v>
      </c>
      <c r="L171" s="8">
        <f t="shared" si="35"/>
        <v>164</v>
      </c>
      <c r="M171" s="8">
        <f t="shared" si="32"/>
        <v>14</v>
      </c>
      <c r="N171" s="20">
        <f t="shared" si="27"/>
        <v>1700</v>
      </c>
      <c r="O171" s="20">
        <f>'Loan Schedules'!N174</f>
        <v>1880.1060915858441</v>
      </c>
      <c r="P171" s="20">
        <f t="shared" si="28"/>
        <v>400</v>
      </c>
      <c r="Q171" s="19">
        <v>0</v>
      </c>
      <c r="R171" s="19">
        <v>0</v>
      </c>
      <c r="S171" s="20">
        <f t="shared" si="33"/>
        <v>-568.08676509114866</v>
      </c>
      <c r="T171" s="20">
        <f t="shared" si="29"/>
        <v>296040.26993620052</v>
      </c>
    </row>
    <row r="172" spans="1:20" s="5" customFormat="1" x14ac:dyDescent="0.25">
      <c r="A172" s="4"/>
      <c r="B172" s="8">
        <f t="shared" si="34"/>
        <v>165</v>
      </c>
      <c r="C172" s="8">
        <f t="shared" si="30"/>
        <v>14</v>
      </c>
      <c r="D172" s="20">
        <f t="shared" si="24"/>
        <v>1700</v>
      </c>
      <c r="E172" s="20">
        <f>'Loan Schedules'!F175</f>
        <v>1699.9748112623747</v>
      </c>
      <c r="F172" s="20">
        <f t="shared" si="25"/>
        <v>400</v>
      </c>
      <c r="G172" s="19">
        <v>0</v>
      </c>
      <c r="H172" s="19">
        <v>0</v>
      </c>
      <c r="I172" s="20">
        <f t="shared" si="31"/>
        <v>-389.10704567150538</v>
      </c>
      <c r="J172" s="20">
        <f t="shared" si="26"/>
        <v>309317.59731502162</v>
      </c>
      <c r="L172" s="8">
        <f t="shared" si="35"/>
        <v>165</v>
      </c>
      <c r="M172" s="8">
        <f t="shared" si="32"/>
        <v>14</v>
      </c>
      <c r="N172" s="20">
        <f t="shared" si="27"/>
        <v>1700</v>
      </c>
      <c r="O172" s="20">
        <f>'Loan Schedules'!N175</f>
        <v>1880.1060915858441</v>
      </c>
      <c r="P172" s="20">
        <f t="shared" si="28"/>
        <v>400</v>
      </c>
      <c r="Q172" s="19">
        <v>0</v>
      </c>
      <c r="R172" s="19">
        <v>0</v>
      </c>
      <c r="S172" s="20">
        <f t="shared" si="33"/>
        <v>-568.08676509114866</v>
      </c>
      <c r="T172" s="20">
        <f t="shared" si="29"/>
        <v>298516.74379918643</v>
      </c>
    </row>
    <row r="173" spans="1:20" s="5" customFormat="1" x14ac:dyDescent="0.25">
      <c r="A173" s="4"/>
      <c r="B173" s="8">
        <f t="shared" si="34"/>
        <v>166</v>
      </c>
      <c r="C173" s="8">
        <f t="shared" si="30"/>
        <v>14</v>
      </c>
      <c r="D173" s="20">
        <f t="shared" si="24"/>
        <v>1700</v>
      </c>
      <c r="E173" s="20">
        <f>'Loan Schedules'!F176</f>
        <v>1699.9748112623747</v>
      </c>
      <c r="F173" s="20">
        <f t="shared" si="25"/>
        <v>400</v>
      </c>
      <c r="G173" s="19">
        <v>0</v>
      </c>
      <c r="H173" s="19">
        <v>0</v>
      </c>
      <c r="I173" s="20">
        <f t="shared" si="31"/>
        <v>-389.10704567150538</v>
      </c>
      <c r="J173" s="20">
        <f t="shared" si="26"/>
        <v>311699.36662181973</v>
      </c>
      <c r="L173" s="8">
        <f t="shared" si="35"/>
        <v>166</v>
      </c>
      <c r="M173" s="8">
        <f t="shared" si="32"/>
        <v>14</v>
      </c>
      <c r="N173" s="20">
        <f t="shared" si="27"/>
        <v>1700</v>
      </c>
      <c r="O173" s="20">
        <f>'Loan Schedules'!N176</f>
        <v>1880.1060915858441</v>
      </c>
      <c r="P173" s="20">
        <f t="shared" si="28"/>
        <v>400</v>
      </c>
      <c r="Q173" s="19">
        <v>0</v>
      </c>
      <c r="R173" s="19">
        <v>0</v>
      </c>
      <c r="S173" s="20">
        <f t="shared" si="33"/>
        <v>-568.08676509114866</v>
      </c>
      <c r="T173" s="20">
        <f t="shared" si="29"/>
        <v>301009.15136957343</v>
      </c>
    </row>
    <row r="174" spans="1:20" s="5" customFormat="1" x14ac:dyDescent="0.25">
      <c r="A174" s="4"/>
      <c r="B174" s="8">
        <f t="shared" si="34"/>
        <v>167</v>
      </c>
      <c r="C174" s="8">
        <f t="shared" si="30"/>
        <v>14</v>
      </c>
      <c r="D174" s="20">
        <f t="shared" si="24"/>
        <v>1700</v>
      </c>
      <c r="E174" s="20">
        <f>'Loan Schedules'!F177</f>
        <v>1699.9748112623747</v>
      </c>
      <c r="F174" s="20">
        <f t="shared" si="25"/>
        <v>400</v>
      </c>
      <c r="G174" s="19">
        <v>0</v>
      </c>
      <c r="H174" s="19">
        <v>0</v>
      </c>
      <c r="I174" s="20">
        <f t="shared" si="31"/>
        <v>-389.10704567150538</v>
      </c>
      <c r="J174" s="20">
        <f t="shared" si="26"/>
        <v>314096.46030405286</v>
      </c>
      <c r="L174" s="8">
        <f t="shared" si="35"/>
        <v>167</v>
      </c>
      <c r="M174" s="8">
        <f t="shared" si="32"/>
        <v>14</v>
      </c>
      <c r="N174" s="20">
        <f t="shared" si="27"/>
        <v>1700</v>
      </c>
      <c r="O174" s="20">
        <f>'Loan Schedules'!N177</f>
        <v>1880.1060915858441</v>
      </c>
      <c r="P174" s="20">
        <f t="shared" si="28"/>
        <v>400</v>
      </c>
      <c r="Q174" s="19">
        <v>0</v>
      </c>
      <c r="R174" s="19">
        <v>0</v>
      </c>
      <c r="S174" s="20">
        <f t="shared" si="33"/>
        <v>-568.08676509114866</v>
      </c>
      <c r="T174" s="20">
        <f t="shared" si="29"/>
        <v>303517.59516531473</v>
      </c>
    </row>
    <row r="175" spans="1:20" s="5" customFormat="1" x14ac:dyDescent="0.25">
      <c r="A175" s="4"/>
      <c r="B175" s="8">
        <f t="shared" si="34"/>
        <v>168</v>
      </c>
      <c r="C175" s="8">
        <f t="shared" si="30"/>
        <v>14</v>
      </c>
      <c r="D175" s="20">
        <f t="shared" si="24"/>
        <v>1700</v>
      </c>
      <c r="E175" s="20">
        <f>'Loan Schedules'!F178</f>
        <v>1699.9748112623747</v>
      </c>
      <c r="F175" s="20">
        <f t="shared" si="25"/>
        <v>400</v>
      </c>
      <c r="G175" s="19">
        <v>0</v>
      </c>
      <c r="H175" s="19">
        <v>0</v>
      </c>
      <c r="I175" s="20">
        <f t="shared" si="31"/>
        <v>-389.10704567150538</v>
      </c>
      <c r="J175" s="20">
        <f t="shared" si="26"/>
        <v>316508.97695921402</v>
      </c>
      <c r="L175" s="8">
        <f t="shared" si="35"/>
        <v>168</v>
      </c>
      <c r="M175" s="8">
        <f t="shared" si="32"/>
        <v>14</v>
      </c>
      <c r="N175" s="20">
        <f t="shared" si="27"/>
        <v>1700</v>
      </c>
      <c r="O175" s="20">
        <f>'Loan Schedules'!N178</f>
        <v>1880.1060915858441</v>
      </c>
      <c r="P175" s="20">
        <f t="shared" si="28"/>
        <v>400</v>
      </c>
      <c r="Q175" s="19">
        <v>0</v>
      </c>
      <c r="R175" s="19">
        <v>0</v>
      </c>
      <c r="S175" s="20">
        <f t="shared" si="33"/>
        <v>-568.08676509114866</v>
      </c>
      <c r="T175" s="20">
        <f t="shared" si="29"/>
        <v>306042.17836396705</v>
      </c>
    </row>
    <row r="176" spans="1:20" s="5" customFormat="1" x14ac:dyDescent="0.25">
      <c r="A176" s="4"/>
      <c r="B176" s="8">
        <f t="shared" si="34"/>
        <v>169</v>
      </c>
      <c r="C176" s="8">
        <f t="shared" si="30"/>
        <v>15</v>
      </c>
      <c r="D176" s="20">
        <f t="shared" si="24"/>
        <v>1700</v>
      </c>
      <c r="E176" s="20">
        <f>'Loan Schedules'!F179</f>
        <v>1699.9748112623747</v>
      </c>
      <c r="F176" s="20">
        <f t="shared" si="25"/>
        <v>400</v>
      </c>
      <c r="G176" s="19">
        <v>0</v>
      </c>
      <c r="H176" s="19">
        <v>0</v>
      </c>
      <c r="I176" s="20">
        <f t="shared" si="31"/>
        <v>-389.10704567150538</v>
      </c>
      <c r="J176" s="20">
        <f t="shared" si="26"/>
        <v>318937.01581917534</v>
      </c>
      <c r="L176" s="8">
        <f t="shared" si="35"/>
        <v>169</v>
      </c>
      <c r="M176" s="8">
        <f t="shared" si="32"/>
        <v>15</v>
      </c>
      <c r="N176" s="20">
        <f t="shared" si="27"/>
        <v>1700</v>
      </c>
      <c r="O176" s="20">
        <f>'Loan Schedules'!N179</f>
        <v>1880.1060915858441</v>
      </c>
      <c r="P176" s="20">
        <f t="shared" si="28"/>
        <v>400</v>
      </c>
      <c r="Q176" s="19">
        <v>0</v>
      </c>
      <c r="R176" s="19">
        <v>0</v>
      </c>
      <c r="S176" s="20">
        <f t="shared" si="33"/>
        <v>-568.08676509114866</v>
      </c>
      <c r="T176" s="20">
        <f t="shared" si="29"/>
        <v>308583.00480693474</v>
      </c>
    </row>
    <row r="177" spans="1:20" s="5" customFormat="1" x14ac:dyDescent="0.25">
      <c r="A177" s="4"/>
      <c r="B177" s="8">
        <f t="shared" si="34"/>
        <v>170</v>
      </c>
      <c r="C177" s="8">
        <f t="shared" si="30"/>
        <v>15</v>
      </c>
      <c r="D177" s="20">
        <f t="shared" si="24"/>
        <v>1700</v>
      </c>
      <c r="E177" s="20">
        <f>'Loan Schedules'!F180</f>
        <v>1699.9748112623747</v>
      </c>
      <c r="F177" s="20">
        <f t="shared" si="25"/>
        <v>400</v>
      </c>
      <c r="G177" s="19">
        <v>0</v>
      </c>
      <c r="H177" s="19">
        <v>0</v>
      </c>
      <c r="I177" s="20">
        <f t="shared" si="31"/>
        <v>-389.10704567150538</v>
      </c>
      <c r="J177" s="20">
        <f t="shared" si="26"/>
        <v>321380.67675426992</v>
      </c>
      <c r="L177" s="8">
        <f t="shared" si="35"/>
        <v>170</v>
      </c>
      <c r="M177" s="8">
        <f t="shared" si="32"/>
        <v>15</v>
      </c>
      <c r="N177" s="20">
        <f t="shared" si="27"/>
        <v>1700</v>
      </c>
      <c r="O177" s="20">
        <f>'Loan Schedules'!N180</f>
        <v>1880.1060915858441</v>
      </c>
      <c r="P177" s="20">
        <f t="shared" si="28"/>
        <v>400</v>
      </c>
      <c r="Q177" s="19">
        <v>0</v>
      </c>
      <c r="R177" s="19">
        <v>0</v>
      </c>
      <c r="S177" s="20">
        <f t="shared" si="33"/>
        <v>-568.08676509114866</v>
      </c>
      <c r="T177" s="20">
        <f t="shared" si="29"/>
        <v>311140.17900374078</v>
      </c>
    </row>
    <row r="178" spans="1:20" s="5" customFormat="1" x14ac:dyDescent="0.25">
      <c r="A178" s="4"/>
      <c r="B178" s="8">
        <f t="shared" si="34"/>
        <v>171</v>
      </c>
      <c r="C178" s="8">
        <f t="shared" si="30"/>
        <v>15</v>
      </c>
      <c r="D178" s="20">
        <f t="shared" si="24"/>
        <v>1700</v>
      </c>
      <c r="E178" s="20">
        <f>'Loan Schedules'!F181</f>
        <v>1699.9748112623747</v>
      </c>
      <c r="F178" s="20">
        <f t="shared" si="25"/>
        <v>400</v>
      </c>
      <c r="G178" s="19">
        <v>0</v>
      </c>
      <c r="H178" s="19">
        <v>0</v>
      </c>
      <c r="I178" s="20">
        <f t="shared" si="31"/>
        <v>-389.10704567150538</v>
      </c>
      <c r="J178" s="20">
        <f t="shared" si="26"/>
        <v>323840.06027739955</v>
      </c>
      <c r="L178" s="8">
        <f t="shared" si="35"/>
        <v>171</v>
      </c>
      <c r="M178" s="8">
        <f t="shared" si="32"/>
        <v>15</v>
      </c>
      <c r="N178" s="20">
        <f t="shared" si="27"/>
        <v>1700</v>
      </c>
      <c r="O178" s="20">
        <f>'Loan Schedules'!N181</f>
        <v>1880.1060915858441</v>
      </c>
      <c r="P178" s="20">
        <f t="shared" si="28"/>
        <v>400</v>
      </c>
      <c r="Q178" s="19">
        <v>0</v>
      </c>
      <c r="R178" s="19">
        <v>0</v>
      </c>
      <c r="S178" s="20">
        <f t="shared" si="33"/>
        <v>-568.08676509114866</v>
      </c>
      <c r="T178" s="20">
        <f t="shared" si="29"/>
        <v>313713.80613632558</v>
      </c>
    </row>
    <row r="179" spans="1:20" s="5" customFormat="1" x14ac:dyDescent="0.25">
      <c r="A179" s="4"/>
      <c r="B179" s="8">
        <f t="shared" si="34"/>
        <v>172</v>
      </c>
      <c r="C179" s="8">
        <f t="shared" si="30"/>
        <v>15</v>
      </c>
      <c r="D179" s="20">
        <f t="shared" si="24"/>
        <v>1700</v>
      </c>
      <c r="E179" s="20">
        <f>'Loan Schedules'!F182</f>
        <v>1699.9748112623747</v>
      </c>
      <c r="F179" s="20">
        <f t="shared" si="25"/>
        <v>400</v>
      </c>
      <c r="G179" s="19">
        <v>0</v>
      </c>
      <c r="H179" s="19">
        <v>0</v>
      </c>
      <c r="I179" s="20">
        <f t="shared" si="31"/>
        <v>-389.10704567150538</v>
      </c>
      <c r="J179" s="20">
        <f t="shared" si="26"/>
        <v>326315.26754816901</v>
      </c>
      <c r="L179" s="8">
        <f t="shared" si="35"/>
        <v>172</v>
      </c>
      <c r="M179" s="8">
        <f t="shared" si="32"/>
        <v>15</v>
      </c>
      <c r="N179" s="20">
        <f t="shared" si="27"/>
        <v>1700</v>
      </c>
      <c r="O179" s="20">
        <f>'Loan Schedules'!N182</f>
        <v>1880.1060915858441</v>
      </c>
      <c r="P179" s="20">
        <f t="shared" si="28"/>
        <v>400</v>
      </c>
      <c r="Q179" s="19">
        <v>0</v>
      </c>
      <c r="R179" s="19">
        <v>0</v>
      </c>
      <c r="S179" s="20">
        <f t="shared" si="33"/>
        <v>-568.08676509114866</v>
      </c>
      <c r="T179" s="20">
        <f t="shared" si="29"/>
        <v>316303.99206337333</v>
      </c>
    </row>
    <row r="180" spans="1:20" s="5" customFormat="1" x14ac:dyDescent="0.25">
      <c r="A180" s="4"/>
      <c r="B180" s="8">
        <f t="shared" si="34"/>
        <v>173</v>
      </c>
      <c r="C180" s="8">
        <f t="shared" si="30"/>
        <v>15</v>
      </c>
      <c r="D180" s="20">
        <f t="shared" si="24"/>
        <v>1700</v>
      </c>
      <c r="E180" s="20">
        <f>'Loan Schedules'!F183</f>
        <v>1699.9748112623747</v>
      </c>
      <c r="F180" s="20">
        <f t="shared" si="25"/>
        <v>400</v>
      </c>
      <c r="G180" s="19">
        <v>0</v>
      </c>
      <c r="H180" s="19">
        <v>0</v>
      </c>
      <c r="I180" s="20">
        <f t="shared" si="31"/>
        <v>-389.10704567150538</v>
      </c>
      <c r="J180" s="20">
        <f t="shared" si="26"/>
        <v>328806.40037704713</v>
      </c>
      <c r="L180" s="8">
        <f t="shared" si="35"/>
        <v>173</v>
      </c>
      <c r="M180" s="8">
        <f t="shared" si="32"/>
        <v>15</v>
      </c>
      <c r="N180" s="20">
        <f t="shared" si="27"/>
        <v>1700</v>
      </c>
      <c r="O180" s="20">
        <f>'Loan Schedules'!N183</f>
        <v>1880.1060915858441</v>
      </c>
      <c r="P180" s="20">
        <f t="shared" si="28"/>
        <v>400</v>
      </c>
      <c r="Q180" s="19">
        <v>0</v>
      </c>
      <c r="R180" s="19">
        <v>0</v>
      </c>
      <c r="S180" s="20">
        <f t="shared" si="33"/>
        <v>-568.08676509114866</v>
      </c>
      <c r="T180" s="20">
        <f t="shared" si="29"/>
        <v>318910.8433246662</v>
      </c>
    </row>
    <row r="181" spans="1:20" s="5" customFormat="1" x14ac:dyDescent="0.25">
      <c r="A181" s="4"/>
      <c r="B181" s="8">
        <f t="shared" si="34"/>
        <v>174</v>
      </c>
      <c r="C181" s="8">
        <f t="shared" si="30"/>
        <v>15</v>
      </c>
      <c r="D181" s="20">
        <f t="shared" si="24"/>
        <v>1700</v>
      </c>
      <c r="E181" s="20">
        <f>'Loan Schedules'!F184</f>
        <v>1699.9748112623747</v>
      </c>
      <c r="F181" s="20">
        <f t="shared" si="25"/>
        <v>400</v>
      </c>
      <c r="G181" s="19">
        <v>0</v>
      </c>
      <c r="H181" s="19">
        <v>0</v>
      </c>
      <c r="I181" s="20">
        <f t="shared" si="31"/>
        <v>-389.10704567150538</v>
      </c>
      <c r="J181" s="20">
        <f t="shared" si="26"/>
        <v>331313.56122955424</v>
      </c>
      <c r="L181" s="8">
        <f t="shared" si="35"/>
        <v>174</v>
      </c>
      <c r="M181" s="8">
        <f t="shared" si="32"/>
        <v>15</v>
      </c>
      <c r="N181" s="20">
        <f t="shared" si="27"/>
        <v>1700</v>
      </c>
      <c r="O181" s="20">
        <f>'Loan Schedules'!N184</f>
        <v>1880.1060915858441</v>
      </c>
      <c r="P181" s="20">
        <f t="shared" si="28"/>
        <v>400</v>
      </c>
      <c r="Q181" s="19">
        <v>0</v>
      </c>
      <c r="R181" s="19">
        <v>0</v>
      </c>
      <c r="S181" s="20">
        <f t="shared" si="33"/>
        <v>-568.08676509114866</v>
      </c>
      <c r="T181" s="20">
        <f t="shared" si="29"/>
        <v>321534.46714546654</v>
      </c>
    </row>
    <row r="182" spans="1:20" s="5" customFormat="1" x14ac:dyDescent="0.25">
      <c r="A182" s="4"/>
      <c r="B182" s="8">
        <f t="shared" si="34"/>
        <v>175</v>
      </c>
      <c r="C182" s="8">
        <f t="shared" si="30"/>
        <v>15</v>
      </c>
      <c r="D182" s="20">
        <f t="shared" si="24"/>
        <v>1700</v>
      </c>
      <c r="E182" s="20">
        <f>'Loan Schedules'!F185</f>
        <v>1699.9748112623747</v>
      </c>
      <c r="F182" s="20">
        <f t="shared" si="25"/>
        <v>400</v>
      </c>
      <c r="G182" s="19">
        <v>0</v>
      </c>
      <c r="H182" s="19">
        <v>0</v>
      </c>
      <c r="I182" s="20">
        <f t="shared" si="31"/>
        <v>-389.10704567150538</v>
      </c>
      <c r="J182" s="20">
        <f t="shared" si="26"/>
        <v>333836.85323047702</v>
      </c>
      <c r="L182" s="8">
        <f t="shared" si="35"/>
        <v>175</v>
      </c>
      <c r="M182" s="8">
        <f t="shared" si="32"/>
        <v>15</v>
      </c>
      <c r="N182" s="20">
        <f t="shared" si="27"/>
        <v>1700</v>
      </c>
      <c r="O182" s="20">
        <f>'Loan Schedules'!N185</f>
        <v>1880.1060915858441</v>
      </c>
      <c r="P182" s="20">
        <f t="shared" si="28"/>
        <v>400</v>
      </c>
      <c r="Q182" s="19">
        <v>0</v>
      </c>
      <c r="R182" s="19">
        <v>0</v>
      </c>
      <c r="S182" s="20">
        <f t="shared" si="33"/>
        <v>-568.08676509114866</v>
      </c>
      <c r="T182" s="20">
        <f t="shared" si="29"/>
        <v>324174.97144092724</v>
      </c>
    </row>
    <row r="183" spans="1:20" s="5" customFormat="1" x14ac:dyDescent="0.25">
      <c r="A183" s="4"/>
      <c r="B183" s="8">
        <f t="shared" si="34"/>
        <v>176</v>
      </c>
      <c r="C183" s="8">
        <f t="shared" si="30"/>
        <v>15</v>
      </c>
      <c r="D183" s="20">
        <f t="shared" si="24"/>
        <v>1700</v>
      </c>
      <c r="E183" s="20">
        <f>'Loan Schedules'!F186</f>
        <v>1699.9748112623747</v>
      </c>
      <c r="F183" s="20">
        <f t="shared" si="25"/>
        <v>400</v>
      </c>
      <c r="G183" s="19">
        <v>0</v>
      </c>
      <c r="H183" s="19">
        <v>0</v>
      </c>
      <c r="I183" s="20">
        <f t="shared" si="31"/>
        <v>-389.10704567150538</v>
      </c>
      <c r="J183" s="20">
        <f t="shared" si="26"/>
        <v>336376.38016811007</v>
      </c>
      <c r="L183" s="8">
        <f t="shared" si="35"/>
        <v>176</v>
      </c>
      <c r="M183" s="8">
        <f t="shared" si="32"/>
        <v>15</v>
      </c>
      <c r="N183" s="20">
        <f t="shared" si="27"/>
        <v>1700</v>
      </c>
      <c r="O183" s="20">
        <f>'Loan Schedules'!N186</f>
        <v>1880.1060915858441</v>
      </c>
      <c r="P183" s="20">
        <f t="shared" si="28"/>
        <v>400</v>
      </c>
      <c r="Q183" s="19">
        <v>0</v>
      </c>
      <c r="R183" s="19">
        <v>0</v>
      </c>
      <c r="S183" s="20">
        <f t="shared" si="33"/>
        <v>-568.08676509114866</v>
      </c>
      <c r="T183" s="20">
        <f t="shared" si="29"/>
        <v>326832.46482053056</v>
      </c>
    </row>
    <row r="184" spans="1:20" s="5" customFormat="1" x14ac:dyDescent="0.25">
      <c r="A184" s="4"/>
      <c r="B184" s="8">
        <f t="shared" si="34"/>
        <v>177</v>
      </c>
      <c r="C184" s="8">
        <f t="shared" si="30"/>
        <v>15</v>
      </c>
      <c r="D184" s="20">
        <f t="shared" si="24"/>
        <v>1700</v>
      </c>
      <c r="E184" s="20">
        <f>'Loan Schedules'!F187</f>
        <v>1699.9748112623747</v>
      </c>
      <c r="F184" s="20">
        <f t="shared" si="25"/>
        <v>400</v>
      </c>
      <c r="G184" s="19">
        <v>0</v>
      </c>
      <c r="H184" s="19">
        <v>0</v>
      </c>
      <c r="I184" s="20">
        <f t="shared" si="31"/>
        <v>-389.10704567150538</v>
      </c>
      <c r="J184" s="20">
        <f t="shared" si="26"/>
        <v>338932.24649852503</v>
      </c>
      <c r="L184" s="8">
        <f t="shared" si="35"/>
        <v>177</v>
      </c>
      <c r="M184" s="8">
        <f t="shared" si="32"/>
        <v>15</v>
      </c>
      <c r="N184" s="20">
        <f t="shared" si="27"/>
        <v>1700</v>
      </c>
      <c r="O184" s="20">
        <f>'Loan Schedules'!N187</f>
        <v>1880.1060915858441</v>
      </c>
      <c r="P184" s="20">
        <f t="shared" si="28"/>
        <v>400</v>
      </c>
      <c r="Q184" s="19">
        <v>0</v>
      </c>
      <c r="R184" s="19">
        <v>0</v>
      </c>
      <c r="S184" s="20">
        <f t="shared" si="33"/>
        <v>-568.08676509114866</v>
      </c>
      <c r="T184" s="20">
        <f t="shared" si="29"/>
        <v>329507.05659255537</v>
      </c>
    </row>
    <row r="185" spans="1:20" s="5" customFormat="1" x14ac:dyDescent="0.25">
      <c r="A185" s="4"/>
      <c r="B185" s="8">
        <f t="shared" si="34"/>
        <v>178</v>
      </c>
      <c r="C185" s="8">
        <f t="shared" si="30"/>
        <v>15</v>
      </c>
      <c r="D185" s="20">
        <f t="shared" si="24"/>
        <v>1700</v>
      </c>
      <c r="E185" s="20">
        <f>'Loan Schedules'!F188</f>
        <v>1699.9748112623747</v>
      </c>
      <c r="F185" s="20">
        <f t="shared" si="25"/>
        <v>400</v>
      </c>
      <c r="G185" s="19">
        <v>0</v>
      </c>
      <c r="H185" s="19">
        <v>0</v>
      </c>
      <c r="I185" s="20">
        <f t="shared" si="31"/>
        <v>-389.10704567150538</v>
      </c>
      <c r="J185" s="20">
        <f t="shared" si="26"/>
        <v>341504.55734986701</v>
      </c>
      <c r="L185" s="8">
        <f t="shared" si="35"/>
        <v>178</v>
      </c>
      <c r="M185" s="8">
        <f t="shared" si="32"/>
        <v>15</v>
      </c>
      <c r="N185" s="20">
        <f t="shared" si="27"/>
        <v>1700</v>
      </c>
      <c r="O185" s="20">
        <f>'Loan Schedules'!N188</f>
        <v>1880.1060915858441</v>
      </c>
      <c r="P185" s="20">
        <f t="shared" si="28"/>
        <v>400</v>
      </c>
      <c r="Q185" s="19">
        <v>0</v>
      </c>
      <c r="R185" s="19">
        <v>0</v>
      </c>
      <c r="S185" s="20">
        <f t="shared" si="33"/>
        <v>-568.08676509114866</v>
      </c>
      <c r="T185" s="20">
        <f t="shared" si="29"/>
        <v>332198.85676857334</v>
      </c>
    </row>
    <row r="186" spans="1:20" s="5" customFormat="1" x14ac:dyDescent="0.25">
      <c r="A186" s="4"/>
      <c r="B186" s="8">
        <f t="shared" si="34"/>
        <v>179</v>
      </c>
      <c r="C186" s="8">
        <f t="shared" si="30"/>
        <v>15</v>
      </c>
      <c r="D186" s="20">
        <f t="shared" si="24"/>
        <v>1700</v>
      </c>
      <c r="E186" s="20">
        <f>'Loan Schedules'!F189</f>
        <v>1699.9748112623747</v>
      </c>
      <c r="F186" s="20">
        <f t="shared" si="25"/>
        <v>400</v>
      </c>
      <c r="G186" s="19">
        <v>0</v>
      </c>
      <c r="H186" s="19">
        <v>0</v>
      </c>
      <c r="I186" s="20">
        <f t="shared" si="31"/>
        <v>-389.10704567150538</v>
      </c>
      <c r="J186" s="20">
        <f t="shared" si="26"/>
        <v>344093.41852667881</v>
      </c>
      <c r="L186" s="8">
        <f t="shared" si="35"/>
        <v>179</v>
      </c>
      <c r="M186" s="8">
        <f t="shared" si="32"/>
        <v>15</v>
      </c>
      <c r="N186" s="20">
        <f t="shared" si="27"/>
        <v>1700</v>
      </c>
      <c r="O186" s="20">
        <f>'Loan Schedules'!N189</f>
        <v>1880.1060915858441</v>
      </c>
      <c r="P186" s="20">
        <f t="shared" si="28"/>
        <v>400</v>
      </c>
      <c r="Q186" s="19">
        <v>0</v>
      </c>
      <c r="R186" s="19">
        <v>0</v>
      </c>
      <c r="S186" s="20">
        <f t="shared" si="33"/>
        <v>-568.08676509114866</v>
      </c>
      <c r="T186" s="20">
        <f t="shared" si="29"/>
        <v>334907.97606797394</v>
      </c>
    </row>
    <row r="187" spans="1:20" s="5" customFormat="1" x14ac:dyDescent="0.25">
      <c r="A187" s="4"/>
      <c r="B187" s="8">
        <f t="shared" si="34"/>
        <v>180</v>
      </c>
      <c r="C187" s="8">
        <f t="shared" si="30"/>
        <v>15</v>
      </c>
      <c r="D187" s="20">
        <f t="shared" si="24"/>
        <v>1700</v>
      </c>
      <c r="E187" s="20">
        <f>'Loan Schedules'!F190</f>
        <v>1699.9748112623747</v>
      </c>
      <c r="F187" s="20">
        <f t="shared" si="25"/>
        <v>400</v>
      </c>
      <c r="G187" s="19">
        <v>0</v>
      </c>
      <c r="H187" s="19">
        <v>0</v>
      </c>
      <c r="I187" s="20">
        <f t="shared" si="31"/>
        <v>-389.10704567150538</v>
      </c>
      <c r="J187" s="20">
        <f t="shared" si="26"/>
        <v>346698.93651425285</v>
      </c>
      <c r="L187" s="8">
        <f t="shared" si="35"/>
        <v>180</v>
      </c>
      <c r="M187" s="8">
        <f t="shared" si="32"/>
        <v>15</v>
      </c>
      <c r="N187" s="20">
        <f t="shared" si="27"/>
        <v>1700</v>
      </c>
      <c r="O187" s="20">
        <f>'Loan Schedules'!N190</f>
        <v>1880.1060915858441</v>
      </c>
      <c r="P187" s="20">
        <f t="shared" si="28"/>
        <v>400</v>
      </c>
      <c r="Q187" s="19">
        <v>0</v>
      </c>
      <c r="R187" s="19">
        <v>0</v>
      </c>
      <c r="S187" s="20">
        <f t="shared" si="33"/>
        <v>-568.08676509114866</v>
      </c>
      <c r="T187" s="20">
        <f t="shared" si="29"/>
        <v>337634.52592251846</v>
      </c>
    </row>
    <row r="188" spans="1:20" s="5" customFormat="1" x14ac:dyDescent="0.25">
      <c r="A188" s="4"/>
      <c r="B188" s="8">
        <f t="shared" si="34"/>
        <v>181</v>
      </c>
      <c r="C188" s="8">
        <f t="shared" si="30"/>
        <v>16</v>
      </c>
      <c r="D188" s="20">
        <f t="shared" si="24"/>
        <v>1700</v>
      </c>
      <c r="E188" s="20">
        <f>'Loan Schedules'!F191</f>
        <v>1699.9748112623747</v>
      </c>
      <c r="F188" s="20">
        <f t="shared" si="25"/>
        <v>400</v>
      </c>
      <c r="G188" s="19">
        <v>0</v>
      </c>
      <c r="H188" s="19">
        <v>0</v>
      </c>
      <c r="I188" s="20">
        <f t="shared" si="31"/>
        <v>-389.10704567150538</v>
      </c>
      <c r="J188" s="20">
        <f t="shared" si="26"/>
        <v>349321.21848301106</v>
      </c>
      <c r="L188" s="8">
        <f t="shared" si="35"/>
        <v>181</v>
      </c>
      <c r="M188" s="8">
        <f t="shared" si="32"/>
        <v>16</v>
      </c>
      <c r="N188" s="20">
        <f t="shared" si="27"/>
        <v>1700</v>
      </c>
      <c r="O188" s="20">
        <f>'Loan Schedules'!N191</f>
        <v>1880.1060915858441</v>
      </c>
      <c r="P188" s="20">
        <f t="shared" si="28"/>
        <v>400</v>
      </c>
      <c r="Q188" s="19">
        <v>0</v>
      </c>
      <c r="R188" s="19">
        <v>0</v>
      </c>
      <c r="S188" s="20">
        <f t="shared" si="33"/>
        <v>-568.08676509114866</v>
      </c>
      <c r="T188" s="20">
        <f t="shared" si="29"/>
        <v>340378.61848092353</v>
      </c>
    </row>
    <row r="189" spans="1:20" s="5" customFormat="1" x14ac:dyDescent="0.25">
      <c r="A189" s="4"/>
      <c r="B189" s="8">
        <f t="shared" si="34"/>
        <v>182</v>
      </c>
      <c r="C189" s="8">
        <f t="shared" si="30"/>
        <v>16</v>
      </c>
      <c r="D189" s="20">
        <f t="shared" si="24"/>
        <v>1700</v>
      </c>
      <c r="E189" s="20">
        <f>'Loan Schedules'!F192</f>
        <v>1699.9748112623747</v>
      </c>
      <c r="F189" s="20">
        <f t="shared" si="25"/>
        <v>400</v>
      </c>
      <c r="G189" s="19">
        <v>0</v>
      </c>
      <c r="H189" s="19">
        <v>0</v>
      </c>
      <c r="I189" s="20">
        <f t="shared" si="31"/>
        <v>-389.10704567150538</v>
      </c>
      <c r="J189" s="20">
        <f t="shared" si="26"/>
        <v>351960.37229291321</v>
      </c>
      <c r="L189" s="8">
        <f t="shared" si="35"/>
        <v>182</v>
      </c>
      <c r="M189" s="8">
        <f t="shared" si="32"/>
        <v>16</v>
      </c>
      <c r="N189" s="20">
        <f t="shared" si="27"/>
        <v>1700</v>
      </c>
      <c r="O189" s="20">
        <f>'Loan Schedules'!N192</f>
        <v>1880.1060915858441</v>
      </c>
      <c r="P189" s="20">
        <f t="shared" si="28"/>
        <v>400</v>
      </c>
      <c r="Q189" s="19">
        <v>0</v>
      </c>
      <c r="R189" s="19">
        <v>0</v>
      </c>
      <c r="S189" s="20">
        <f t="shared" si="33"/>
        <v>-568.08676509114866</v>
      </c>
      <c r="T189" s="20">
        <f t="shared" si="29"/>
        <v>343140.36661347403</v>
      </c>
    </row>
    <row r="190" spans="1:20" s="5" customFormat="1" x14ac:dyDescent="0.25">
      <c r="A190" s="4"/>
      <c r="B190" s="8">
        <f t="shared" si="34"/>
        <v>183</v>
      </c>
      <c r="C190" s="8">
        <f t="shared" si="30"/>
        <v>16</v>
      </c>
      <c r="D190" s="20">
        <f t="shared" si="24"/>
        <v>1700</v>
      </c>
      <c r="E190" s="20">
        <f>'Loan Schedules'!F193</f>
        <v>1699.9748112623747</v>
      </c>
      <c r="F190" s="20">
        <f t="shared" si="25"/>
        <v>400</v>
      </c>
      <c r="G190" s="19">
        <v>0</v>
      </c>
      <c r="H190" s="19">
        <v>0</v>
      </c>
      <c r="I190" s="20">
        <f t="shared" si="31"/>
        <v>-389.10704567150538</v>
      </c>
      <c r="J190" s="20">
        <f t="shared" si="26"/>
        <v>354616.50649789319</v>
      </c>
      <c r="L190" s="8">
        <f t="shared" si="35"/>
        <v>183</v>
      </c>
      <c r="M190" s="8">
        <f t="shared" si="32"/>
        <v>16</v>
      </c>
      <c r="N190" s="20">
        <f t="shared" si="27"/>
        <v>1700</v>
      </c>
      <c r="O190" s="20">
        <f>'Loan Schedules'!N193</f>
        <v>1880.1060915858441</v>
      </c>
      <c r="P190" s="20">
        <f t="shared" si="28"/>
        <v>400</v>
      </c>
      <c r="Q190" s="19">
        <v>0</v>
      </c>
      <c r="R190" s="19">
        <v>0</v>
      </c>
      <c r="S190" s="20">
        <f t="shared" si="33"/>
        <v>-568.08676509114866</v>
      </c>
      <c r="T190" s="20">
        <f t="shared" si="29"/>
        <v>345919.88391666563</v>
      </c>
    </row>
    <row r="191" spans="1:20" s="5" customFormat="1" x14ac:dyDescent="0.25">
      <c r="A191" s="4"/>
      <c r="B191" s="8">
        <f t="shared" si="34"/>
        <v>184</v>
      </c>
      <c r="C191" s="8">
        <f t="shared" si="30"/>
        <v>16</v>
      </c>
      <c r="D191" s="20">
        <f t="shared" si="24"/>
        <v>1700</v>
      </c>
      <c r="E191" s="20">
        <f>'Loan Schedules'!F194</f>
        <v>1699.9748112623747</v>
      </c>
      <c r="F191" s="20">
        <f t="shared" si="25"/>
        <v>400</v>
      </c>
      <c r="G191" s="19">
        <v>0</v>
      </c>
      <c r="H191" s="19">
        <v>0</v>
      </c>
      <c r="I191" s="20">
        <f t="shared" si="31"/>
        <v>-389.10704567150538</v>
      </c>
      <c r="J191" s="20">
        <f t="shared" si="26"/>
        <v>357289.73035032424</v>
      </c>
      <c r="L191" s="8">
        <f t="shared" si="35"/>
        <v>184</v>
      </c>
      <c r="M191" s="8">
        <f t="shared" si="32"/>
        <v>16</v>
      </c>
      <c r="N191" s="20">
        <f t="shared" si="27"/>
        <v>1700</v>
      </c>
      <c r="O191" s="20">
        <f>'Loan Schedules'!N194</f>
        <v>1880.1060915858441</v>
      </c>
      <c r="P191" s="20">
        <f t="shared" si="28"/>
        <v>400</v>
      </c>
      <c r="Q191" s="19">
        <v>0</v>
      </c>
      <c r="R191" s="19">
        <v>0</v>
      </c>
      <c r="S191" s="20">
        <f t="shared" si="33"/>
        <v>-568.08676509114866</v>
      </c>
      <c r="T191" s="20">
        <f t="shared" si="29"/>
        <v>348717.28471787722</v>
      </c>
    </row>
    <row r="192" spans="1:20" s="5" customFormat="1" x14ac:dyDescent="0.25">
      <c r="A192" s="4"/>
      <c r="B192" s="8">
        <f t="shared" si="34"/>
        <v>185</v>
      </c>
      <c r="C192" s="8">
        <f t="shared" si="30"/>
        <v>16</v>
      </c>
      <c r="D192" s="20">
        <f t="shared" si="24"/>
        <v>1700</v>
      </c>
      <c r="E192" s="20">
        <f>'Loan Schedules'!F195</f>
        <v>1699.9748112623747</v>
      </c>
      <c r="F192" s="20">
        <f t="shared" si="25"/>
        <v>400</v>
      </c>
      <c r="G192" s="19">
        <v>0</v>
      </c>
      <c r="H192" s="19">
        <v>0</v>
      </c>
      <c r="I192" s="20">
        <f t="shared" si="31"/>
        <v>-389.10704567150538</v>
      </c>
      <c r="J192" s="20">
        <f t="shared" si="26"/>
        <v>359980.15380551259</v>
      </c>
      <c r="L192" s="8">
        <f t="shared" si="35"/>
        <v>185</v>
      </c>
      <c r="M192" s="8">
        <f t="shared" si="32"/>
        <v>16</v>
      </c>
      <c r="N192" s="20">
        <f t="shared" si="27"/>
        <v>1700</v>
      </c>
      <c r="O192" s="20">
        <f>'Loan Schedules'!N195</f>
        <v>1880.1060915858441</v>
      </c>
      <c r="P192" s="20">
        <f t="shared" si="28"/>
        <v>400</v>
      </c>
      <c r="Q192" s="19">
        <v>0</v>
      </c>
      <c r="R192" s="19">
        <v>0</v>
      </c>
      <c r="S192" s="20">
        <f t="shared" si="33"/>
        <v>-568.08676509114866</v>
      </c>
      <c r="T192" s="20">
        <f t="shared" si="29"/>
        <v>351532.68408007355</v>
      </c>
    </row>
    <row r="193" spans="1:20" s="5" customFormat="1" x14ac:dyDescent="0.25">
      <c r="A193" s="4"/>
      <c r="B193" s="8">
        <f t="shared" si="34"/>
        <v>186</v>
      </c>
      <c r="C193" s="8">
        <f t="shared" si="30"/>
        <v>16</v>
      </c>
      <c r="D193" s="20">
        <f t="shared" si="24"/>
        <v>1700</v>
      </c>
      <c r="E193" s="20">
        <f>'Loan Schedules'!F196</f>
        <v>1699.9748112623747</v>
      </c>
      <c r="F193" s="20">
        <f t="shared" si="25"/>
        <v>400</v>
      </c>
      <c r="G193" s="19">
        <v>0</v>
      </c>
      <c r="H193" s="19">
        <v>0</v>
      </c>
      <c r="I193" s="20">
        <f t="shared" si="31"/>
        <v>-389.10704567150538</v>
      </c>
      <c r="J193" s="20">
        <f t="shared" si="26"/>
        <v>362687.88752622029</v>
      </c>
      <c r="L193" s="8">
        <f t="shared" si="35"/>
        <v>186</v>
      </c>
      <c r="M193" s="8">
        <f t="shared" si="32"/>
        <v>16</v>
      </c>
      <c r="N193" s="20">
        <f t="shared" si="27"/>
        <v>1700</v>
      </c>
      <c r="O193" s="20">
        <f>'Loan Schedules'!N196</f>
        <v>1880.1060915858441</v>
      </c>
      <c r="P193" s="20">
        <f t="shared" si="28"/>
        <v>400</v>
      </c>
      <c r="Q193" s="19">
        <v>0</v>
      </c>
      <c r="R193" s="19">
        <v>0</v>
      </c>
      <c r="S193" s="20">
        <f t="shared" si="33"/>
        <v>-568.08676509114866</v>
      </c>
      <c r="T193" s="20">
        <f t="shared" si="29"/>
        <v>354366.19780653791</v>
      </c>
    </row>
    <row r="194" spans="1:20" s="5" customFormat="1" x14ac:dyDescent="0.25">
      <c r="A194" s="4"/>
      <c r="B194" s="8">
        <f t="shared" si="34"/>
        <v>187</v>
      </c>
      <c r="C194" s="8">
        <f t="shared" si="30"/>
        <v>16</v>
      </c>
      <c r="D194" s="20">
        <f t="shared" si="24"/>
        <v>1700</v>
      </c>
      <c r="E194" s="20">
        <f>'Loan Schedules'!F197</f>
        <v>1699.9748112623747</v>
      </c>
      <c r="F194" s="20">
        <f t="shared" si="25"/>
        <v>400</v>
      </c>
      <c r="G194" s="19">
        <v>0</v>
      </c>
      <c r="H194" s="19">
        <v>0</v>
      </c>
      <c r="I194" s="20">
        <f t="shared" si="31"/>
        <v>-389.10704567150538</v>
      </c>
      <c r="J194" s="20">
        <f t="shared" si="26"/>
        <v>365413.0428872169</v>
      </c>
      <c r="L194" s="8">
        <f t="shared" si="35"/>
        <v>187</v>
      </c>
      <c r="M194" s="8">
        <f t="shared" si="32"/>
        <v>16</v>
      </c>
      <c r="N194" s="20">
        <f t="shared" si="27"/>
        <v>1700</v>
      </c>
      <c r="O194" s="20">
        <f>'Loan Schedules'!N197</f>
        <v>1880.1060915858441</v>
      </c>
      <c r="P194" s="20">
        <f t="shared" si="28"/>
        <v>400</v>
      </c>
      <c r="Q194" s="19">
        <v>0</v>
      </c>
      <c r="R194" s="19">
        <v>0</v>
      </c>
      <c r="S194" s="20">
        <f t="shared" si="33"/>
        <v>-568.08676509114866</v>
      </c>
      <c r="T194" s="20">
        <f t="shared" si="29"/>
        <v>357217.94244563545</v>
      </c>
    </row>
    <row r="195" spans="1:20" s="5" customFormat="1" x14ac:dyDescent="0.25">
      <c r="A195" s="4"/>
      <c r="B195" s="8">
        <f t="shared" si="34"/>
        <v>188</v>
      </c>
      <c r="C195" s="8">
        <f t="shared" si="30"/>
        <v>16</v>
      </c>
      <c r="D195" s="20">
        <f t="shared" si="24"/>
        <v>1700</v>
      </c>
      <c r="E195" s="20">
        <f>'Loan Schedules'!F198</f>
        <v>1699.9748112623747</v>
      </c>
      <c r="F195" s="20">
        <f t="shared" si="25"/>
        <v>400</v>
      </c>
      <c r="G195" s="19">
        <v>0</v>
      </c>
      <c r="H195" s="19">
        <v>0</v>
      </c>
      <c r="I195" s="20">
        <f t="shared" si="31"/>
        <v>-389.10704567150538</v>
      </c>
      <c r="J195" s="20">
        <f t="shared" si="26"/>
        <v>368155.73197986057</v>
      </c>
      <c r="L195" s="8">
        <f t="shared" si="35"/>
        <v>188</v>
      </c>
      <c r="M195" s="8">
        <f t="shared" si="32"/>
        <v>16</v>
      </c>
      <c r="N195" s="20">
        <f t="shared" si="27"/>
        <v>1700</v>
      </c>
      <c r="O195" s="20">
        <f>'Loan Schedules'!N198</f>
        <v>1880.1060915858441</v>
      </c>
      <c r="P195" s="20">
        <f t="shared" si="28"/>
        <v>400</v>
      </c>
      <c r="Q195" s="19">
        <v>0</v>
      </c>
      <c r="R195" s="19">
        <v>0</v>
      </c>
      <c r="S195" s="20">
        <f t="shared" si="33"/>
        <v>-568.08676509114866</v>
      </c>
      <c r="T195" s="20">
        <f t="shared" si="29"/>
        <v>360088.035295607</v>
      </c>
    </row>
    <row r="196" spans="1:20" s="5" customFormat="1" x14ac:dyDescent="0.25">
      <c r="A196" s="4"/>
      <c r="B196" s="8">
        <f t="shared" si="34"/>
        <v>189</v>
      </c>
      <c r="C196" s="8">
        <f t="shared" si="30"/>
        <v>16</v>
      </c>
      <c r="D196" s="20">
        <f t="shared" si="24"/>
        <v>1700</v>
      </c>
      <c r="E196" s="20">
        <f>'Loan Schedules'!F199</f>
        <v>1699.9748112623747</v>
      </c>
      <c r="F196" s="20">
        <f t="shared" si="25"/>
        <v>400</v>
      </c>
      <c r="G196" s="19">
        <v>0</v>
      </c>
      <c r="H196" s="19">
        <v>0</v>
      </c>
      <c r="I196" s="20">
        <f t="shared" si="31"/>
        <v>-389.10704567150538</v>
      </c>
      <c r="J196" s="20">
        <f t="shared" si="26"/>
        <v>370916.06761670869</v>
      </c>
      <c r="L196" s="8">
        <f t="shared" si="35"/>
        <v>189</v>
      </c>
      <c r="M196" s="8">
        <f t="shared" si="32"/>
        <v>16</v>
      </c>
      <c r="N196" s="20">
        <f t="shared" si="27"/>
        <v>1700</v>
      </c>
      <c r="O196" s="20">
        <f>'Loan Schedules'!N199</f>
        <v>1880.1060915858441</v>
      </c>
      <c r="P196" s="20">
        <f t="shared" si="28"/>
        <v>400</v>
      </c>
      <c r="Q196" s="19">
        <v>0</v>
      </c>
      <c r="R196" s="19">
        <v>0</v>
      </c>
      <c r="S196" s="20">
        <f t="shared" si="33"/>
        <v>-568.08676509114866</v>
      </c>
      <c r="T196" s="20">
        <f t="shared" si="29"/>
        <v>362976.59440939379</v>
      </c>
    </row>
    <row r="197" spans="1:20" s="5" customFormat="1" x14ac:dyDescent="0.25">
      <c r="A197" s="4"/>
      <c r="B197" s="8">
        <f t="shared" si="34"/>
        <v>190</v>
      </c>
      <c r="C197" s="8">
        <f t="shared" si="30"/>
        <v>16</v>
      </c>
      <c r="D197" s="20">
        <f t="shared" si="24"/>
        <v>1700</v>
      </c>
      <c r="E197" s="20">
        <f>'Loan Schedules'!F200</f>
        <v>1699.9748112623747</v>
      </c>
      <c r="F197" s="20">
        <f t="shared" si="25"/>
        <v>400</v>
      </c>
      <c r="G197" s="19">
        <v>0</v>
      </c>
      <c r="H197" s="19">
        <v>0</v>
      </c>
      <c r="I197" s="20">
        <f t="shared" si="31"/>
        <v>-389.10704567150538</v>
      </c>
      <c r="J197" s="20">
        <f t="shared" si="26"/>
        <v>373694.16333615803</v>
      </c>
      <c r="L197" s="8">
        <f t="shared" si="35"/>
        <v>190</v>
      </c>
      <c r="M197" s="8">
        <f t="shared" si="32"/>
        <v>16</v>
      </c>
      <c r="N197" s="20">
        <f t="shared" si="27"/>
        <v>1700</v>
      </c>
      <c r="O197" s="20">
        <f>'Loan Schedules'!N200</f>
        <v>1880.1060915858441</v>
      </c>
      <c r="P197" s="20">
        <f t="shared" si="28"/>
        <v>400</v>
      </c>
      <c r="Q197" s="19">
        <v>0</v>
      </c>
      <c r="R197" s="19">
        <v>0</v>
      </c>
      <c r="S197" s="20">
        <f t="shared" si="33"/>
        <v>-568.08676509114866</v>
      </c>
      <c r="T197" s="20">
        <f t="shared" si="29"/>
        <v>365883.73859949317</v>
      </c>
    </row>
    <row r="198" spans="1:20" s="5" customFormat="1" x14ac:dyDescent="0.25">
      <c r="A198" s="4"/>
      <c r="B198" s="8">
        <f t="shared" si="34"/>
        <v>191</v>
      </c>
      <c r="C198" s="8">
        <f t="shared" si="30"/>
        <v>16</v>
      </c>
      <c r="D198" s="20">
        <f t="shared" si="24"/>
        <v>1700</v>
      </c>
      <c r="E198" s="20">
        <f>'Loan Schedules'!F201</f>
        <v>1699.9748112623747</v>
      </c>
      <c r="F198" s="20">
        <f t="shared" si="25"/>
        <v>400</v>
      </c>
      <c r="G198" s="19">
        <v>0</v>
      </c>
      <c r="H198" s="19">
        <v>0</v>
      </c>
      <c r="I198" s="20">
        <f t="shared" si="31"/>
        <v>-389.10704567150538</v>
      </c>
      <c r="J198" s="20">
        <f t="shared" si="26"/>
        <v>376490.13340711477</v>
      </c>
      <c r="L198" s="8">
        <f t="shared" si="35"/>
        <v>191</v>
      </c>
      <c r="M198" s="8">
        <f t="shared" si="32"/>
        <v>16</v>
      </c>
      <c r="N198" s="20">
        <f t="shared" si="27"/>
        <v>1700</v>
      </c>
      <c r="O198" s="20">
        <f>'Loan Schedules'!N201</f>
        <v>1880.1060915858441</v>
      </c>
      <c r="P198" s="20">
        <f t="shared" si="28"/>
        <v>400</v>
      </c>
      <c r="Q198" s="19">
        <v>0</v>
      </c>
      <c r="R198" s="19">
        <v>0</v>
      </c>
      <c r="S198" s="20">
        <f t="shared" si="33"/>
        <v>-568.08676509114866</v>
      </c>
      <c r="T198" s="20">
        <f t="shared" si="29"/>
        <v>368809.5874428458</v>
      </c>
    </row>
    <row r="199" spans="1:20" s="5" customFormat="1" x14ac:dyDescent="0.25">
      <c r="A199" s="4"/>
      <c r="B199" s="8">
        <f t="shared" si="34"/>
        <v>192</v>
      </c>
      <c r="C199" s="8">
        <f t="shared" si="30"/>
        <v>16</v>
      </c>
      <c r="D199" s="20">
        <f t="shared" si="24"/>
        <v>1700</v>
      </c>
      <c r="E199" s="20">
        <f>'Loan Schedules'!F202</f>
        <v>1699.9748112623747</v>
      </c>
      <c r="F199" s="20">
        <f t="shared" si="25"/>
        <v>400</v>
      </c>
      <c r="G199" s="19">
        <v>0</v>
      </c>
      <c r="H199" s="19">
        <v>0</v>
      </c>
      <c r="I199" s="20">
        <f t="shared" si="31"/>
        <v>-389.10704567150538</v>
      </c>
      <c r="J199" s="20">
        <f t="shared" si="26"/>
        <v>379304.09283369471</v>
      </c>
      <c r="L199" s="8">
        <f t="shared" si="35"/>
        <v>192</v>
      </c>
      <c r="M199" s="8">
        <f t="shared" si="32"/>
        <v>16</v>
      </c>
      <c r="N199" s="20">
        <f t="shared" si="27"/>
        <v>1700</v>
      </c>
      <c r="O199" s="20">
        <f>'Loan Schedules'!N202</f>
        <v>1880.1060915858441</v>
      </c>
      <c r="P199" s="20">
        <f t="shared" si="28"/>
        <v>400</v>
      </c>
      <c r="Q199" s="19">
        <v>0</v>
      </c>
      <c r="R199" s="19">
        <v>0</v>
      </c>
      <c r="S199" s="20">
        <f t="shared" si="33"/>
        <v>-568.08676509114866</v>
      </c>
      <c r="T199" s="20">
        <f t="shared" si="29"/>
        <v>371754.26128575386</v>
      </c>
    </row>
    <row r="200" spans="1:20" s="5" customFormat="1" x14ac:dyDescent="0.25">
      <c r="A200" s="4"/>
      <c r="B200" s="8">
        <f t="shared" si="34"/>
        <v>193</v>
      </c>
      <c r="C200" s="8">
        <f t="shared" si="30"/>
        <v>17</v>
      </c>
      <c r="D200" s="20">
        <f t="shared" ref="D200:D247" si="36">Monthly_Rent</f>
        <v>1700</v>
      </c>
      <c r="E200" s="20">
        <f>'Loan Schedules'!F203</f>
        <v>1699.9748112623747</v>
      </c>
      <c r="F200" s="20">
        <f t="shared" ref="F200:F247" si="37">Expenses</f>
        <v>400</v>
      </c>
      <c r="G200" s="19">
        <v>0</v>
      </c>
      <c r="H200" s="19">
        <v>0</v>
      </c>
      <c r="I200" s="20">
        <f t="shared" si="31"/>
        <v>-389.10704567150538</v>
      </c>
      <c r="J200" s="20">
        <f t="shared" ref="J200:J247" si="38">I200+J201*$C$4</f>
        <v>382136.15735995362</v>
      </c>
      <c r="L200" s="8">
        <f t="shared" si="35"/>
        <v>193</v>
      </c>
      <c r="M200" s="8">
        <f t="shared" si="32"/>
        <v>17</v>
      </c>
      <c r="N200" s="20">
        <f t="shared" ref="N200:N247" si="39">Monthly_Rent</f>
        <v>1700</v>
      </c>
      <c r="O200" s="20">
        <f>'Loan Schedules'!N203</f>
        <v>1880.1060915858441</v>
      </c>
      <c r="P200" s="20">
        <f t="shared" ref="P200:P247" si="40">Expenses</f>
        <v>400</v>
      </c>
      <c r="Q200" s="19">
        <v>0</v>
      </c>
      <c r="R200" s="19">
        <v>0</v>
      </c>
      <c r="S200" s="20">
        <f t="shared" si="33"/>
        <v>-568.08676509114866</v>
      </c>
      <c r="T200" s="20">
        <f t="shared" ref="T200:T247" si="41">S200+T201*$C$4</f>
        <v>374717.88124883134</v>
      </c>
    </row>
    <row r="201" spans="1:20" s="5" customFormat="1" x14ac:dyDescent="0.25">
      <c r="A201" s="4"/>
      <c r="B201" s="8">
        <f t="shared" si="34"/>
        <v>194</v>
      </c>
      <c r="C201" s="8">
        <f t="shared" ref="C201:C247" si="42">INT((B201-1)/12)+1</f>
        <v>17</v>
      </c>
      <c r="D201" s="20">
        <f t="shared" si="36"/>
        <v>1700</v>
      </c>
      <c r="E201" s="20">
        <f>'Loan Schedules'!F204</f>
        <v>1699.9748112623747</v>
      </c>
      <c r="F201" s="20">
        <f t="shared" si="37"/>
        <v>400</v>
      </c>
      <c r="G201" s="19">
        <v>0</v>
      </c>
      <c r="H201" s="19">
        <v>0</v>
      </c>
      <c r="I201" s="20">
        <f t="shared" ref="I201:I247" si="43">D201-G201-F201+(H201-E201)*$C$4</f>
        <v>-389.10704567150538</v>
      </c>
      <c r="J201" s="20">
        <f t="shared" si="38"/>
        <v>384986.44347464794</v>
      </c>
      <c r="L201" s="8">
        <f t="shared" si="35"/>
        <v>194</v>
      </c>
      <c r="M201" s="8">
        <f t="shared" ref="M201:M247" si="44">INT((L201-1)/12)+1</f>
        <v>17</v>
      </c>
      <c r="N201" s="20">
        <f t="shared" si="39"/>
        <v>1700</v>
      </c>
      <c r="O201" s="20">
        <f>'Loan Schedules'!N204</f>
        <v>1880.1060915858441</v>
      </c>
      <c r="P201" s="20">
        <f t="shared" si="40"/>
        <v>400</v>
      </c>
      <c r="Q201" s="19">
        <v>0</v>
      </c>
      <c r="R201" s="19">
        <v>0</v>
      </c>
      <c r="S201" s="20">
        <f t="shared" ref="S201:S247" si="45">N201-Q201-P201+(R201-O201)*$C$4</f>
        <v>-568.08676509114866</v>
      </c>
      <c r="T201" s="20">
        <f t="shared" si="41"/>
        <v>377700.56923198589</v>
      </c>
    </row>
    <row r="202" spans="1:20" s="5" customFormat="1" x14ac:dyDescent="0.25">
      <c r="A202" s="4"/>
      <c r="B202" s="8">
        <f t="shared" ref="B202:B247" si="46">B201+1</f>
        <v>195</v>
      </c>
      <c r="C202" s="8">
        <f t="shared" si="42"/>
        <v>17</v>
      </c>
      <c r="D202" s="20">
        <f t="shared" si="36"/>
        <v>1700</v>
      </c>
      <c r="E202" s="20">
        <f>'Loan Schedules'!F205</f>
        <v>1699.9748112623747</v>
      </c>
      <c r="F202" s="20">
        <f t="shared" si="37"/>
        <v>400</v>
      </c>
      <c r="G202" s="19">
        <v>0</v>
      </c>
      <c r="H202" s="19">
        <v>0</v>
      </c>
      <c r="I202" s="20">
        <f t="shared" si="43"/>
        <v>-389.10704567150538</v>
      </c>
      <c r="J202" s="20">
        <f t="shared" si="38"/>
        <v>387855.0684160263</v>
      </c>
      <c r="L202" s="8">
        <f t="shared" ref="L202:L247" si="47">L201+1</f>
        <v>195</v>
      </c>
      <c r="M202" s="8">
        <f t="shared" si="44"/>
        <v>17</v>
      </c>
      <c r="N202" s="20">
        <f t="shared" si="39"/>
        <v>1700</v>
      </c>
      <c r="O202" s="20">
        <f>'Loan Schedules'!N205</f>
        <v>1880.1060915858441</v>
      </c>
      <c r="P202" s="20">
        <f t="shared" si="40"/>
        <v>400</v>
      </c>
      <c r="Q202" s="19">
        <v>0</v>
      </c>
      <c r="R202" s="19">
        <v>0</v>
      </c>
      <c r="S202" s="20">
        <f t="shared" si="45"/>
        <v>-568.08676509114866</v>
      </c>
      <c r="T202" s="20">
        <f t="shared" si="41"/>
        <v>380702.44791943277</v>
      </c>
    </row>
    <row r="203" spans="1:20" s="5" customFormat="1" x14ac:dyDescent="0.25">
      <c r="A203" s="4"/>
      <c r="B203" s="8">
        <f t="shared" si="46"/>
        <v>196</v>
      </c>
      <c r="C203" s="8">
        <f t="shared" si="42"/>
        <v>17</v>
      </c>
      <c r="D203" s="20">
        <f t="shared" si="36"/>
        <v>1700</v>
      </c>
      <c r="E203" s="20">
        <f>'Loan Schedules'!F206</f>
        <v>1699.9748112623747</v>
      </c>
      <c r="F203" s="20">
        <f t="shared" si="37"/>
        <v>400</v>
      </c>
      <c r="G203" s="19">
        <v>0</v>
      </c>
      <c r="H203" s="19">
        <v>0</v>
      </c>
      <c r="I203" s="20">
        <f t="shared" si="43"/>
        <v>-389.10704567150538</v>
      </c>
      <c r="J203" s="20">
        <f t="shared" si="38"/>
        <v>390742.15017665183</v>
      </c>
      <c r="L203" s="8">
        <f t="shared" si="47"/>
        <v>196</v>
      </c>
      <c r="M203" s="8">
        <f t="shared" si="44"/>
        <v>17</v>
      </c>
      <c r="N203" s="20">
        <f t="shared" si="39"/>
        <v>1700</v>
      </c>
      <c r="O203" s="20">
        <f>'Loan Schedules'!N206</f>
        <v>1880.1060915858441</v>
      </c>
      <c r="P203" s="20">
        <f t="shared" si="40"/>
        <v>400</v>
      </c>
      <c r="Q203" s="19">
        <v>0</v>
      </c>
      <c r="R203" s="19">
        <v>0</v>
      </c>
      <c r="S203" s="20">
        <f t="shared" si="45"/>
        <v>-568.08676509114866</v>
      </c>
      <c r="T203" s="20">
        <f t="shared" si="41"/>
        <v>383723.64078474126</v>
      </c>
    </row>
    <row r="204" spans="1:20" s="5" customFormat="1" x14ac:dyDescent="0.25">
      <c r="A204" s="4"/>
      <c r="B204" s="8">
        <f t="shared" si="46"/>
        <v>197</v>
      </c>
      <c r="C204" s="8">
        <f t="shared" si="42"/>
        <v>17</v>
      </c>
      <c r="D204" s="20">
        <f t="shared" si="36"/>
        <v>1700</v>
      </c>
      <c r="E204" s="20">
        <f>'Loan Schedules'!F207</f>
        <v>1699.9748112623747</v>
      </c>
      <c r="F204" s="20">
        <f t="shared" si="37"/>
        <v>400</v>
      </c>
      <c r="G204" s="19">
        <v>0</v>
      </c>
      <c r="H204" s="19">
        <v>0</v>
      </c>
      <c r="I204" s="20">
        <f t="shared" si="43"/>
        <v>-389.10704567150538</v>
      </c>
      <c r="J204" s="20">
        <f t="shared" si="38"/>
        <v>393647.80750825524</v>
      </c>
      <c r="L204" s="8">
        <f t="shared" si="47"/>
        <v>197</v>
      </c>
      <c r="M204" s="8">
        <f t="shared" si="44"/>
        <v>17</v>
      </c>
      <c r="N204" s="20">
        <f t="shared" si="39"/>
        <v>1700</v>
      </c>
      <c r="O204" s="20">
        <f>'Loan Schedules'!N207</f>
        <v>1880.1060915858441</v>
      </c>
      <c r="P204" s="20">
        <f t="shared" si="40"/>
        <v>400</v>
      </c>
      <c r="Q204" s="19">
        <v>0</v>
      </c>
      <c r="R204" s="19">
        <v>0</v>
      </c>
      <c r="S204" s="20">
        <f t="shared" si="45"/>
        <v>-568.08676509114866</v>
      </c>
      <c r="T204" s="20">
        <f t="shared" si="41"/>
        <v>386764.2720959133</v>
      </c>
    </row>
    <row r="205" spans="1:20" s="5" customFormat="1" x14ac:dyDescent="0.25">
      <c r="A205" s="4"/>
      <c r="B205" s="8">
        <f t="shared" si="46"/>
        <v>198</v>
      </c>
      <c r="C205" s="8">
        <f t="shared" si="42"/>
        <v>17</v>
      </c>
      <c r="D205" s="20">
        <f t="shared" si="36"/>
        <v>1700</v>
      </c>
      <c r="E205" s="20">
        <f>'Loan Schedules'!F208</f>
        <v>1699.9748112623747</v>
      </c>
      <c r="F205" s="20">
        <f t="shared" si="37"/>
        <v>400</v>
      </c>
      <c r="G205" s="19">
        <v>0</v>
      </c>
      <c r="H205" s="19">
        <v>0</v>
      </c>
      <c r="I205" s="20">
        <f t="shared" si="43"/>
        <v>-389.10704567150538</v>
      </c>
      <c r="J205" s="20">
        <f t="shared" si="38"/>
        <v>396572.15992661956</v>
      </c>
      <c r="L205" s="8">
        <f t="shared" si="47"/>
        <v>198</v>
      </c>
      <c r="M205" s="8">
        <f t="shared" si="44"/>
        <v>17</v>
      </c>
      <c r="N205" s="20">
        <f t="shared" si="39"/>
        <v>1700</v>
      </c>
      <c r="O205" s="20">
        <f>'Loan Schedules'!N208</f>
        <v>1880.1060915858441</v>
      </c>
      <c r="P205" s="20">
        <f t="shared" si="40"/>
        <v>400</v>
      </c>
      <c r="Q205" s="19">
        <v>0</v>
      </c>
      <c r="R205" s="19">
        <v>0</v>
      </c>
      <c r="S205" s="20">
        <f t="shared" si="45"/>
        <v>-568.08676509114866</v>
      </c>
      <c r="T205" s="20">
        <f t="shared" si="41"/>
        <v>389824.46692049486</v>
      </c>
    </row>
    <row r="206" spans="1:20" s="5" customFormat="1" x14ac:dyDescent="0.25">
      <c r="A206" s="4"/>
      <c r="B206" s="8">
        <f t="shared" si="46"/>
        <v>199</v>
      </c>
      <c r="C206" s="8">
        <f t="shared" si="42"/>
        <v>17</v>
      </c>
      <c r="D206" s="20">
        <f t="shared" si="36"/>
        <v>1700</v>
      </c>
      <c r="E206" s="20">
        <f>'Loan Schedules'!F209</f>
        <v>1699.9748112623747</v>
      </c>
      <c r="F206" s="20">
        <f t="shared" si="37"/>
        <v>400</v>
      </c>
      <c r="G206" s="19">
        <v>0</v>
      </c>
      <c r="H206" s="19">
        <v>0</v>
      </c>
      <c r="I206" s="20">
        <f t="shared" si="43"/>
        <v>-389.10704567150538</v>
      </c>
      <c r="J206" s="20">
        <f t="shared" si="38"/>
        <v>399515.3277164959</v>
      </c>
      <c r="L206" s="8">
        <f t="shared" si="47"/>
        <v>199</v>
      </c>
      <c r="M206" s="8">
        <f t="shared" si="44"/>
        <v>17</v>
      </c>
      <c r="N206" s="20">
        <f t="shared" si="39"/>
        <v>1700</v>
      </c>
      <c r="O206" s="20">
        <f>'Loan Schedules'!N209</f>
        <v>1880.1060915858441</v>
      </c>
      <c r="P206" s="20">
        <f t="shared" si="40"/>
        <v>400</v>
      </c>
      <c r="Q206" s="19">
        <v>0</v>
      </c>
      <c r="R206" s="19">
        <v>0</v>
      </c>
      <c r="S206" s="20">
        <f t="shared" si="45"/>
        <v>-568.08676509114866</v>
      </c>
      <c r="T206" s="20">
        <f t="shared" si="41"/>
        <v>392904.35113072023</v>
      </c>
    </row>
    <row r="207" spans="1:20" s="5" customFormat="1" x14ac:dyDescent="0.25">
      <c r="A207" s="4"/>
      <c r="B207" s="8">
        <f t="shared" si="46"/>
        <v>200</v>
      </c>
      <c r="C207" s="8">
        <f t="shared" si="42"/>
        <v>17</v>
      </c>
      <c r="D207" s="20">
        <f t="shared" si="36"/>
        <v>1700</v>
      </c>
      <c r="E207" s="20">
        <f>'Loan Schedules'!F210</f>
        <v>1699.9748112623747</v>
      </c>
      <c r="F207" s="20">
        <f t="shared" si="37"/>
        <v>400</v>
      </c>
      <c r="G207" s="19">
        <v>0</v>
      </c>
      <c r="H207" s="19">
        <v>0</v>
      </c>
      <c r="I207" s="20">
        <f t="shared" si="43"/>
        <v>-389.10704567150538</v>
      </c>
      <c r="J207" s="20">
        <f t="shared" si="38"/>
        <v>402477.43193655106</v>
      </c>
      <c r="L207" s="8">
        <f t="shared" si="47"/>
        <v>200</v>
      </c>
      <c r="M207" s="8">
        <f t="shared" si="44"/>
        <v>17</v>
      </c>
      <c r="N207" s="20">
        <f t="shared" si="39"/>
        <v>1700</v>
      </c>
      <c r="O207" s="20">
        <f>'Loan Schedules'!N210</f>
        <v>1880.1060915858441</v>
      </c>
      <c r="P207" s="20">
        <f t="shared" si="40"/>
        <v>400</v>
      </c>
      <c r="Q207" s="19">
        <v>0</v>
      </c>
      <c r="R207" s="19">
        <v>0</v>
      </c>
      <c r="S207" s="20">
        <f t="shared" si="45"/>
        <v>-568.08676509114866</v>
      </c>
      <c r="T207" s="20">
        <f t="shared" si="41"/>
        <v>396004.05140868953</v>
      </c>
    </row>
    <row r="208" spans="1:20" s="5" customFormat="1" x14ac:dyDescent="0.25">
      <c r="A208" s="4"/>
      <c r="B208" s="8">
        <f t="shared" si="46"/>
        <v>201</v>
      </c>
      <c r="C208" s="8">
        <f t="shared" si="42"/>
        <v>17</v>
      </c>
      <c r="D208" s="20">
        <f t="shared" si="36"/>
        <v>1700</v>
      </c>
      <c r="E208" s="20">
        <f>'Loan Schedules'!F211</f>
        <v>1699.9748112623747</v>
      </c>
      <c r="F208" s="20">
        <f t="shared" si="37"/>
        <v>400</v>
      </c>
      <c r="G208" s="19">
        <v>0</v>
      </c>
      <c r="H208" s="19">
        <v>0</v>
      </c>
      <c r="I208" s="20">
        <f t="shared" si="43"/>
        <v>-389.10704567150538</v>
      </c>
      <c r="J208" s="20">
        <f t="shared" si="38"/>
        <v>405458.59442434704</v>
      </c>
      <c r="L208" s="8">
        <f t="shared" si="47"/>
        <v>201</v>
      </c>
      <c r="M208" s="8">
        <f t="shared" si="44"/>
        <v>17</v>
      </c>
      <c r="N208" s="20">
        <f t="shared" si="39"/>
        <v>1700</v>
      </c>
      <c r="O208" s="20">
        <f>'Loan Schedules'!N211</f>
        <v>1880.1060915858441</v>
      </c>
      <c r="P208" s="20">
        <f t="shared" si="40"/>
        <v>400</v>
      </c>
      <c r="Q208" s="19">
        <v>0</v>
      </c>
      <c r="R208" s="19">
        <v>0</v>
      </c>
      <c r="S208" s="20">
        <f t="shared" si="45"/>
        <v>-568.08676509114866</v>
      </c>
      <c r="T208" s="20">
        <f t="shared" si="41"/>
        <v>399123.69525157922</v>
      </c>
    </row>
    <row r="209" spans="1:20" s="5" customFormat="1" x14ac:dyDescent="0.25">
      <c r="A209" s="4"/>
      <c r="B209" s="8">
        <f t="shared" si="46"/>
        <v>202</v>
      </c>
      <c r="C209" s="8">
        <f t="shared" si="42"/>
        <v>17</v>
      </c>
      <c r="D209" s="20">
        <f t="shared" si="36"/>
        <v>1700</v>
      </c>
      <c r="E209" s="20">
        <f>'Loan Schedules'!F212</f>
        <v>1699.9748112623747</v>
      </c>
      <c r="F209" s="20">
        <f t="shared" si="37"/>
        <v>400</v>
      </c>
      <c r="G209" s="19">
        <v>0</v>
      </c>
      <c r="H209" s="19">
        <v>0</v>
      </c>
      <c r="I209" s="20">
        <f t="shared" si="43"/>
        <v>-389.10704567150538</v>
      </c>
      <c r="J209" s="20">
        <f t="shared" si="38"/>
        <v>408458.93780135235</v>
      </c>
      <c r="L209" s="8">
        <f t="shared" si="47"/>
        <v>202</v>
      </c>
      <c r="M209" s="8">
        <f t="shared" si="44"/>
        <v>17</v>
      </c>
      <c r="N209" s="20">
        <f t="shared" si="39"/>
        <v>1700</v>
      </c>
      <c r="O209" s="20">
        <f>'Loan Schedules'!N212</f>
        <v>1880.1060915858441</v>
      </c>
      <c r="P209" s="20">
        <f t="shared" si="40"/>
        <v>400</v>
      </c>
      <c r="Q209" s="19">
        <v>0</v>
      </c>
      <c r="R209" s="19">
        <v>0</v>
      </c>
      <c r="S209" s="20">
        <f t="shared" si="45"/>
        <v>-568.08676509114866</v>
      </c>
      <c r="T209" s="20">
        <f t="shared" si="41"/>
        <v>402263.41097688657</v>
      </c>
    </row>
    <row r="210" spans="1:20" s="5" customFormat="1" x14ac:dyDescent="0.25">
      <c r="A210" s="4"/>
      <c r="B210" s="8">
        <f t="shared" si="46"/>
        <v>203</v>
      </c>
      <c r="C210" s="8">
        <f t="shared" si="42"/>
        <v>17</v>
      </c>
      <c r="D210" s="20">
        <f t="shared" si="36"/>
        <v>1700</v>
      </c>
      <c r="E210" s="20">
        <f>'Loan Schedules'!F213</f>
        <v>1699.9748112623747</v>
      </c>
      <c r="F210" s="20">
        <f t="shared" si="37"/>
        <v>400</v>
      </c>
      <c r="G210" s="19">
        <v>0</v>
      </c>
      <c r="H210" s="19">
        <v>0</v>
      </c>
      <c r="I210" s="20">
        <f t="shared" si="43"/>
        <v>-389.10704567150538</v>
      </c>
      <c r="J210" s="20">
        <f t="shared" si="38"/>
        <v>411478.58547798562</v>
      </c>
      <c r="L210" s="8">
        <f t="shared" si="47"/>
        <v>203</v>
      </c>
      <c r="M210" s="8">
        <f t="shared" si="44"/>
        <v>17</v>
      </c>
      <c r="N210" s="20">
        <f t="shared" si="39"/>
        <v>1700</v>
      </c>
      <c r="O210" s="20">
        <f>'Loan Schedules'!N213</f>
        <v>1880.1060915858441</v>
      </c>
      <c r="P210" s="20">
        <f t="shared" si="40"/>
        <v>400</v>
      </c>
      <c r="Q210" s="19">
        <v>0</v>
      </c>
      <c r="R210" s="19">
        <v>0</v>
      </c>
      <c r="S210" s="20">
        <f t="shared" si="45"/>
        <v>-568.08676509114866</v>
      </c>
      <c r="T210" s="20">
        <f t="shared" si="41"/>
        <v>405423.32772770739</v>
      </c>
    </row>
    <row r="211" spans="1:20" s="5" customFormat="1" x14ac:dyDescent="0.25">
      <c r="A211" s="4"/>
      <c r="B211" s="8">
        <f t="shared" si="46"/>
        <v>204</v>
      </c>
      <c r="C211" s="8">
        <f t="shared" si="42"/>
        <v>17</v>
      </c>
      <c r="D211" s="20">
        <f t="shared" si="36"/>
        <v>1700</v>
      </c>
      <c r="E211" s="20">
        <f>'Loan Schedules'!F214</f>
        <v>1699.9748112623747</v>
      </c>
      <c r="F211" s="20">
        <f t="shared" si="37"/>
        <v>400</v>
      </c>
      <c r="G211" s="19">
        <v>0</v>
      </c>
      <c r="H211" s="19">
        <v>0</v>
      </c>
      <c r="I211" s="20">
        <f t="shared" si="43"/>
        <v>-389.10704567150538</v>
      </c>
      <c r="J211" s="20">
        <f t="shared" si="38"/>
        <v>414517.66165869194</v>
      </c>
      <c r="L211" s="8">
        <f t="shared" si="47"/>
        <v>204</v>
      </c>
      <c r="M211" s="8">
        <f t="shared" si="44"/>
        <v>17</v>
      </c>
      <c r="N211" s="20">
        <f t="shared" si="39"/>
        <v>1700</v>
      </c>
      <c r="O211" s="20">
        <f>'Loan Schedules'!N214</f>
        <v>1880.1060915858441</v>
      </c>
      <c r="P211" s="20">
        <f t="shared" si="40"/>
        <v>400</v>
      </c>
      <c r="Q211" s="19">
        <v>0</v>
      </c>
      <c r="R211" s="19">
        <v>0</v>
      </c>
      <c r="S211" s="20">
        <f t="shared" si="45"/>
        <v>-568.08676509114866</v>
      </c>
      <c r="T211" s="20">
        <f t="shared" si="41"/>
        <v>408603.57547804812</v>
      </c>
    </row>
    <row r="212" spans="1:20" s="5" customFormat="1" x14ac:dyDescent="0.25">
      <c r="A212" s="4"/>
      <c r="B212" s="8">
        <f t="shared" si="46"/>
        <v>205</v>
      </c>
      <c r="C212" s="8">
        <f t="shared" si="42"/>
        <v>18</v>
      </c>
      <c r="D212" s="20">
        <f t="shared" si="36"/>
        <v>1700</v>
      </c>
      <c r="E212" s="20">
        <f>'Loan Schedules'!F215</f>
        <v>1699.9748112623747</v>
      </c>
      <c r="F212" s="20">
        <f t="shared" si="37"/>
        <v>400</v>
      </c>
      <c r="G212" s="19">
        <v>0</v>
      </c>
      <c r="H212" s="19">
        <v>0</v>
      </c>
      <c r="I212" s="20">
        <f t="shared" si="43"/>
        <v>-389.10704567150538</v>
      </c>
      <c r="J212" s="20">
        <f t="shared" si="38"/>
        <v>417576.29134705156</v>
      </c>
      <c r="L212" s="8">
        <f t="shared" si="47"/>
        <v>205</v>
      </c>
      <c r="M212" s="8">
        <f t="shared" si="44"/>
        <v>18</v>
      </c>
      <c r="N212" s="20">
        <f t="shared" si="39"/>
        <v>1700</v>
      </c>
      <c r="O212" s="20">
        <f>'Loan Schedules'!N215</f>
        <v>1880.1060915858441</v>
      </c>
      <c r="P212" s="20">
        <f t="shared" si="40"/>
        <v>400</v>
      </c>
      <c r="Q212" s="19">
        <v>0</v>
      </c>
      <c r="R212" s="19">
        <v>0</v>
      </c>
      <c r="S212" s="20">
        <f t="shared" si="45"/>
        <v>-568.08676509114866</v>
      </c>
      <c r="T212" s="20">
        <f t="shared" si="41"/>
        <v>411804.2850381718</v>
      </c>
    </row>
    <row r="213" spans="1:20" s="5" customFormat="1" x14ac:dyDescent="0.25">
      <c r="A213" s="4"/>
      <c r="B213" s="8">
        <f t="shared" si="46"/>
        <v>206</v>
      </c>
      <c r="C213" s="8">
        <f t="shared" si="42"/>
        <v>18</v>
      </c>
      <c r="D213" s="20">
        <f t="shared" si="36"/>
        <v>1700</v>
      </c>
      <c r="E213" s="20">
        <f>'Loan Schedules'!F216</f>
        <v>1699.9748112623747</v>
      </c>
      <c r="F213" s="20">
        <f t="shared" si="37"/>
        <v>400</v>
      </c>
      <c r="G213" s="19">
        <v>0</v>
      </c>
      <c r="H213" s="19">
        <v>0</v>
      </c>
      <c r="I213" s="20">
        <f t="shared" si="43"/>
        <v>-389.10704567150538</v>
      </c>
      <c r="J213" s="20">
        <f t="shared" si="38"/>
        <v>420654.60035092145</v>
      </c>
      <c r="L213" s="8">
        <f t="shared" si="47"/>
        <v>206</v>
      </c>
      <c r="M213" s="8">
        <f t="shared" si="44"/>
        <v>18</v>
      </c>
      <c r="N213" s="20">
        <f t="shared" si="39"/>
        <v>1700</v>
      </c>
      <c r="O213" s="20">
        <f>'Loan Schedules'!N216</f>
        <v>1880.1060915858441</v>
      </c>
      <c r="P213" s="20">
        <f t="shared" si="40"/>
        <v>400</v>
      </c>
      <c r="Q213" s="19">
        <v>0</v>
      </c>
      <c r="R213" s="19">
        <v>0</v>
      </c>
      <c r="S213" s="20">
        <f t="shared" si="45"/>
        <v>-568.08676509114866</v>
      </c>
      <c r="T213" s="20">
        <f t="shared" si="41"/>
        <v>415025.58805997868</v>
      </c>
    </row>
    <row r="214" spans="1:20" s="5" customFormat="1" x14ac:dyDescent="0.25">
      <c r="A214" s="4"/>
      <c r="B214" s="8">
        <f t="shared" si="46"/>
        <v>207</v>
      </c>
      <c r="C214" s="8">
        <f t="shared" si="42"/>
        <v>18</v>
      </c>
      <c r="D214" s="20">
        <f t="shared" si="36"/>
        <v>1700</v>
      </c>
      <c r="E214" s="20">
        <f>'Loan Schedules'!F217</f>
        <v>1699.9748112623747</v>
      </c>
      <c r="F214" s="20">
        <f t="shared" si="37"/>
        <v>400</v>
      </c>
      <c r="G214" s="19">
        <v>0</v>
      </c>
      <c r="H214" s="19">
        <v>0</v>
      </c>
      <c r="I214" s="20">
        <f t="shared" si="43"/>
        <v>-389.10704567150538</v>
      </c>
      <c r="J214" s="20">
        <f t="shared" si="38"/>
        <v>423752.71528761013</v>
      </c>
      <c r="L214" s="8">
        <f t="shared" si="47"/>
        <v>207</v>
      </c>
      <c r="M214" s="8">
        <f t="shared" si="44"/>
        <v>18</v>
      </c>
      <c r="N214" s="20">
        <f t="shared" si="39"/>
        <v>1700</v>
      </c>
      <c r="O214" s="20">
        <f>'Loan Schedules'!N217</f>
        <v>1880.1060915858441</v>
      </c>
      <c r="P214" s="20">
        <f t="shared" si="40"/>
        <v>400</v>
      </c>
      <c r="Q214" s="19">
        <v>0</v>
      </c>
      <c r="R214" s="19">
        <v>0</v>
      </c>
      <c r="S214" s="20">
        <f t="shared" si="45"/>
        <v>-568.08676509114866</v>
      </c>
      <c r="T214" s="20">
        <f t="shared" si="41"/>
        <v>418267.61704242131</v>
      </c>
    </row>
    <row r="215" spans="1:20" s="5" customFormat="1" x14ac:dyDescent="0.25">
      <c r="A215" s="4"/>
      <c r="B215" s="8">
        <f t="shared" si="46"/>
        <v>208</v>
      </c>
      <c r="C215" s="8">
        <f t="shared" si="42"/>
        <v>18</v>
      </c>
      <c r="D215" s="20">
        <f t="shared" si="36"/>
        <v>1700</v>
      </c>
      <c r="E215" s="20">
        <f>'Loan Schedules'!F218</f>
        <v>1699.9748112623747</v>
      </c>
      <c r="F215" s="20">
        <f t="shared" si="37"/>
        <v>400</v>
      </c>
      <c r="G215" s="19">
        <v>0</v>
      </c>
      <c r="H215" s="19">
        <v>0</v>
      </c>
      <c r="I215" s="20">
        <f t="shared" si="43"/>
        <v>-389.10704567150538</v>
      </c>
      <c r="J215" s="20">
        <f t="shared" si="38"/>
        <v>426870.76358908572</v>
      </c>
      <c r="L215" s="8">
        <f t="shared" si="47"/>
        <v>208</v>
      </c>
      <c r="M215" s="8">
        <f t="shared" si="44"/>
        <v>18</v>
      </c>
      <c r="N215" s="20">
        <f t="shared" si="39"/>
        <v>1700</v>
      </c>
      <c r="O215" s="20">
        <f>'Loan Schedules'!N218</f>
        <v>1880.1060915858441</v>
      </c>
      <c r="P215" s="20">
        <f t="shared" si="40"/>
        <v>400</v>
      </c>
      <c r="Q215" s="19">
        <v>0</v>
      </c>
      <c r="R215" s="19">
        <v>0</v>
      </c>
      <c r="S215" s="20">
        <f t="shared" si="45"/>
        <v>-568.08676509114866</v>
      </c>
      <c r="T215" s="20">
        <f t="shared" si="41"/>
        <v>421530.50533695449</v>
      </c>
    </row>
    <row r="216" spans="1:20" s="5" customFormat="1" x14ac:dyDescent="0.25">
      <c r="A216" s="4"/>
      <c r="B216" s="8">
        <f t="shared" si="46"/>
        <v>209</v>
      </c>
      <c r="C216" s="8">
        <f t="shared" si="42"/>
        <v>18</v>
      </c>
      <c r="D216" s="20">
        <f t="shared" si="36"/>
        <v>1700</v>
      </c>
      <c r="E216" s="20">
        <f>'Loan Schedules'!F219</f>
        <v>1699.9748112623747</v>
      </c>
      <c r="F216" s="20">
        <f t="shared" si="37"/>
        <v>400</v>
      </c>
      <c r="G216" s="19">
        <v>0</v>
      </c>
      <c r="H216" s="19">
        <v>0</v>
      </c>
      <c r="I216" s="20">
        <f t="shared" si="43"/>
        <v>-389.10704567150538</v>
      </c>
      <c r="J216" s="20">
        <f t="shared" si="38"/>
        <v>430008.87350721745</v>
      </c>
      <c r="L216" s="8">
        <f t="shared" si="47"/>
        <v>209</v>
      </c>
      <c r="M216" s="8">
        <f t="shared" si="44"/>
        <v>18</v>
      </c>
      <c r="N216" s="20">
        <f t="shared" si="39"/>
        <v>1700</v>
      </c>
      <c r="O216" s="20">
        <f>'Loan Schedules'!N219</f>
        <v>1880.1060915858441</v>
      </c>
      <c r="P216" s="20">
        <f t="shared" si="40"/>
        <v>400</v>
      </c>
      <c r="Q216" s="19">
        <v>0</v>
      </c>
      <c r="R216" s="19">
        <v>0</v>
      </c>
      <c r="S216" s="20">
        <f t="shared" si="45"/>
        <v>-568.08676509114866</v>
      </c>
      <c r="T216" s="20">
        <f t="shared" si="41"/>
        <v>424814.3871530203</v>
      </c>
    </row>
    <row r="217" spans="1:20" s="5" customFormat="1" x14ac:dyDescent="0.25">
      <c r="A217" s="4"/>
      <c r="B217" s="8">
        <f t="shared" si="46"/>
        <v>210</v>
      </c>
      <c r="C217" s="8">
        <f t="shared" si="42"/>
        <v>18</v>
      </c>
      <c r="D217" s="20">
        <f t="shared" si="36"/>
        <v>1700</v>
      </c>
      <c r="E217" s="20">
        <f>'Loan Schedules'!F220</f>
        <v>1699.9748112623747</v>
      </c>
      <c r="F217" s="20">
        <f t="shared" si="37"/>
        <v>400</v>
      </c>
      <c r="G217" s="19">
        <v>0</v>
      </c>
      <c r="H217" s="19">
        <v>0</v>
      </c>
      <c r="I217" s="20">
        <f t="shared" si="43"/>
        <v>-389.10704567150538</v>
      </c>
      <c r="J217" s="20">
        <f t="shared" si="38"/>
        <v>433167.17411905091</v>
      </c>
      <c r="L217" s="8">
        <f t="shared" si="47"/>
        <v>210</v>
      </c>
      <c r="M217" s="8">
        <f t="shared" si="44"/>
        <v>18</v>
      </c>
      <c r="N217" s="20">
        <f t="shared" si="39"/>
        <v>1700</v>
      </c>
      <c r="O217" s="20">
        <f>'Loan Schedules'!N220</f>
        <v>1880.1060915858441</v>
      </c>
      <c r="P217" s="20">
        <f t="shared" si="40"/>
        <v>400</v>
      </c>
      <c r="Q217" s="19">
        <v>0</v>
      </c>
      <c r="R217" s="19">
        <v>0</v>
      </c>
      <c r="S217" s="20">
        <f t="shared" si="45"/>
        <v>-568.08676509114866</v>
      </c>
      <c r="T217" s="20">
        <f t="shared" si="41"/>
        <v>428119.39756356837</v>
      </c>
    </row>
    <row r="218" spans="1:20" s="5" customFormat="1" x14ac:dyDescent="0.25">
      <c r="A218" s="4"/>
      <c r="B218" s="8">
        <f t="shared" si="46"/>
        <v>211</v>
      </c>
      <c r="C218" s="8">
        <f t="shared" si="42"/>
        <v>18</v>
      </c>
      <c r="D218" s="20">
        <f t="shared" si="36"/>
        <v>1700</v>
      </c>
      <c r="E218" s="20">
        <f>'Loan Schedules'!F221</f>
        <v>1699.9748112623747</v>
      </c>
      <c r="F218" s="20">
        <f t="shared" si="37"/>
        <v>400</v>
      </c>
      <c r="G218" s="19">
        <v>0</v>
      </c>
      <c r="H218" s="19">
        <v>0</v>
      </c>
      <c r="I218" s="20">
        <f t="shared" si="43"/>
        <v>-389.10704567150538</v>
      </c>
      <c r="J218" s="20">
        <f t="shared" si="38"/>
        <v>436345.79533211736</v>
      </c>
      <c r="L218" s="8">
        <f t="shared" si="47"/>
        <v>211</v>
      </c>
      <c r="M218" s="8">
        <f t="shared" si="44"/>
        <v>18</v>
      </c>
      <c r="N218" s="20">
        <f t="shared" si="39"/>
        <v>1700</v>
      </c>
      <c r="O218" s="20">
        <f>'Loan Schedules'!N221</f>
        <v>1880.1060915858441</v>
      </c>
      <c r="P218" s="20">
        <f t="shared" si="40"/>
        <v>400</v>
      </c>
      <c r="Q218" s="19">
        <v>0</v>
      </c>
      <c r="R218" s="19">
        <v>0</v>
      </c>
      <c r="S218" s="20">
        <f t="shared" si="45"/>
        <v>-568.08676509114866</v>
      </c>
      <c r="T218" s="20">
        <f t="shared" si="41"/>
        <v>431445.67251061177</v>
      </c>
    </row>
    <row r="219" spans="1:20" s="5" customFormat="1" x14ac:dyDescent="0.25">
      <c r="A219" s="4"/>
      <c r="B219" s="8">
        <f t="shared" si="46"/>
        <v>212</v>
      </c>
      <c r="C219" s="8">
        <f t="shared" si="42"/>
        <v>18</v>
      </c>
      <c r="D219" s="20">
        <f t="shared" si="36"/>
        <v>1700</v>
      </c>
      <c r="E219" s="20">
        <f>'Loan Schedules'!F222</f>
        <v>1699.9748112623747</v>
      </c>
      <c r="F219" s="20">
        <f t="shared" si="37"/>
        <v>400</v>
      </c>
      <c r="G219" s="19">
        <v>0</v>
      </c>
      <c r="H219" s="19">
        <v>0</v>
      </c>
      <c r="I219" s="20">
        <f t="shared" si="43"/>
        <v>-389.10704567150538</v>
      </c>
      <c r="J219" s="20">
        <f t="shared" si="38"/>
        <v>439544.86788977694</v>
      </c>
      <c r="L219" s="8">
        <f t="shared" si="47"/>
        <v>212</v>
      </c>
      <c r="M219" s="8">
        <f t="shared" si="44"/>
        <v>18</v>
      </c>
      <c r="N219" s="20">
        <f t="shared" si="39"/>
        <v>1700</v>
      </c>
      <c r="O219" s="20">
        <f>'Loan Schedules'!N222</f>
        <v>1880.1060915858441</v>
      </c>
      <c r="P219" s="20">
        <f t="shared" si="40"/>
        <v>400</v>
      </c>
      <c r="Q219" s="19">
        <v>0</v>
      </c>
      <c r="R219" s="19">
        <v>0</v>
      </c>
      <c r="S219" s="20">
        <f t="shared" si="45"/>
        <v>-568.08676509114866</v>
      </c>
      <c r="T219" s="20">
        <f t="shared" si="41"/>
        <v>434793.34881081857</v>
      </c>
    </row>
    <row r="220" spans="1:20" s="5" customFormat="1" x14ac:dyDescent="0.25">
      <c r="A220" s="4"/>
      <c r="B220" s="8">
        <f t="shared" si="46"/>
        <v>213</v>
      </c>
      <c r="C220" s="8">
        <f t="shared" si="42"/>
        <v>18</v>
      </c>
      <c r="D220" s="20">
        <f t="shared" si="36"/>
        <v>1700</v>
      </c>
      <c r="E220" s="20">
        <f>'Loan Schedules'!F223</f>
        <v>1699.9748112623747</v>
      </c>
      <c r="F220" s="20">
        <f t="shared" si="37"/>
        <v>400</v>
      </c>
      <c r="G220" s="19">
        <v>0</v>
      </c>
      <c r="H220" s="19">
        <v>0</v>
      </c>
      <c r="I220" s="20">
        <f t="shared" si="43"/>
        <v>-389.10704567150538</v>
      </c>
      <c r="J220" s="20">
        <f t="shared" si="38"/>
        <v>442764.52337659663</v>
      </c>
      <c r="L220" s="8">
        <f t="shared" si="47"/>
        <v>213</v>
      </c>
      <c r="M220" s="8">
        <f t="shared" si="44"/>
        <v>18</v>
      </c>
      <c r="N220" s="20">
        <f t="shared" si="39"/>
        <v>1700</v>
      </c>
      <c r="O220" s="20">
        <f>'Loan Schedules'!N223</f>
        <v>1880.1060915858441</v>
      </c>
      <c r="P220" s="20">
        <f t="shared" si="40"/>
        <v>400</v>
      </c>
      <c r="Q220" s="19">
        <v>0</v>
      </c>
      <c r="R220" s="19">
        <v>0</v>
      </c>
      <c r="S220" s="20">
        <f t="shared" si="45"/>
        <v>-568.08676509114866</v>
      </c>
      <c r="T220" s="20">
        <f t="shared" si="41"/>
        <v>438162.56416113948</v>
      </c>
    </row>
    <row r="221" spans="1:20" s="5" customFormat="1" x14ac:dyDescent="0.25">
      <c r="A221" s="4"/>
      <c r="B221" s="8">
        <f t="shared" si="46"/>
        <v>214</v>
      </c>
      <c r="C221" s="8">
        <f t="shared" si="42"/>
        <v>18</v>
      </c>
      <c r="D221" s="20">
        <f t="shared" si="36"/>
        <v>1700</v>
      </c>
      <c r="E221" s="20">
        <f>'Loan Schedules'!F224</f>
        <v>1699.9748112623747</v>
      </c>
      <c r="F221" s="20">
        <f t="shared" si="37"/>
        <v>400</v>
      </c>
      <c r="G221" s="19">
        <v>0</v>
      </c>
      <c r="H221" s="19">
        <v>0</v>
      </c>
      <c r="I221" s="20">
        <f t="shared" si="43"/>
        <v>-389.10704567150538</v>
      </c>
      <c r="J221" s="20">
        <f t="shared" si="38"/>
        <v>446004.89422376233</v>
      </c>
      <c r="L221" s="8">
        <f t="shared" si="47"/>
        <v>214</v>
      </c>
      <c r="M221" s="8">
        <f t="shared" si="44"/>
        <v>18</v>
      </c>
      <c r="N221" s="20">
        <f t="shared" si="39"/>
        <v>1700</v>
      </c>
      <c r="O221" s="20">
        <f>'Loan Schedules'!N224</f>
        <v>1880.1060915858441</v>
      </c>
      <c r="P221" s="20">
        <f t="shared" si="40"/>
        <v>400</v>
      </c>
      <c r="Q221" s="19">
        <v>0</v>
      </c>
      <c r="R221" s="19">
        <v>0</v>
      </c>
      <c r="S221" s="20">
        <f t="shared" si="45"/>
        <v>-568.08676509114866</v>
      </c>
      <c r="T221" s="20">
        <f t="shared" si="41"/>
        <v>441553.45714447141</v>
      </c>
    </row>
    <row r="222" spans="1:20" s="5" customFormat="1" x14ac:dyDescent="0.25">
      <c r="A222" s="4"/>
      <c r="B222" s="8">
        <f t="shared" si="46"/>
        <v>215</v>
      </c>
      <c r="C222" s="8">
        <f t="shared" si="42"/>
        <v>18</v>
      </c>
      <c r="D222" s="20">
        <f t="shared" si="36"/>
        <v>1700</v>
      </c>
      <c r="E222" s="20">
        <f>'Loan Schedules'!F225</f>
        <v>1699.9748112623747</v>
      </c>
      <c r="F222" s="20">
        <f t="shared" si="37"/>
        <v>400</v>
      </c>
      <c r="G222" s="19">
        <v>0</v>
      </c>
      <c r="H222" s="19">
        <v>0</v>
      </c>
      <c r="I222" s="20">
        <f t="shared" si="43"/>
        <v>-389.10704567150538</v>
      </c>
      <c r="J222" s="20">
        <f t="shared" si="38"/>
        <v>449266.11371452629</v>
      </c>
      <c r="L222" s="8">
        <f t="shared" si="47"/>
        <v>215</v>
      </c>
      <c r="M222" s="8">
        <f t="shared" si="44"/>
        <v>18</v>
      </c>
      <c r="N222" s="20">
        <f t="shared" si="39"/>
        <v>1700</v>
      </c>
      <c r="O222" s="20">
        <f>'Loan Schedules'!N225</f>
        <v>1880.1060915858441</v>
      </c>
      <c r="P222" s="20">
        <f t="shared" si="40"/>
        <v>400</v>
      </c>
      <c r="Q222" s="19">
        <v>0</v>
      </c>
      <c r="R222" s="19">
        <v>0</v>
      </c>
      <c r="S222" s="20">
        <f t="shared" si="45"/>
        <v>-568.08676509114866</v>
      </c>
      <c r="T222" s="20">
        <f t="shared" si="41"/>
        <v>444966.16723535792</v>
      </c>
    </row>
    <row r="223" spans="1:20" s="5" customFormat="1" x14ac:dyDescent="0.25">
      <c r="A223" s="4"/>
      <c r="B223" s="8">
        <f t="shared" si="46"/>
        <v>216</v>
      </c>
      <c r="C223" s="8">
        <f t="shared" si="42"/>
        <v>18</v>
      </c>
      <c r="D223" s="20">
        <f t="shared" si="36"/>
        <v>1700</v>
      </c>
      <c r="E223" s="20">
        <f>'Loan Schedules'!F226</f>
        <v>1699.9748112623747</v>
      </c>
      <c r="F223" s="20">
        <f t="shared" si="37"/>
        <v>400</v>
      </c>
      <c r="G223" s="19">
        <v>0</v>
      </c>
      <c r="H223" s="19">
        <v>0</v>
      </c>
      <c r="I223" s="20">
        <f t="shared" si="43"/>
        <v>-389.10704567150538</v>
      </c>
      <c r="J223" s="20">
        <f t="shared" si="38"/>
        <v>452548.31598968914</v>
      </c>
      <c r="L223" s="8">
        <f t="shared" si="47"/>
        <v>216</v>
      </c>
      <c r="M223" s="8">
        <f t="shared" si="44"/>
        <v>18</v>
      </c>
      <c r="N223" s="20">
        <f t="shared" si="39"/>
        <v>1700</v>
      </c>
      <c r="O223" s="20">
        <f>'Loan Schedules'!N226</f>
        <v>1880.1060915858441</v>
      </c>
      <c r="P223" s="20">
        <f t="shared" si="40"/>
        <v>400</v>
      </c>
      <c r="Q223" s="19">
        <v>0</v>
      </c>
      <c r="R223" s="19">
        <v>0</v>
      </c>
      <c r="S223" s="20">
        <f t="shared" si="45"/>
        <v>-568.08676509114866</v>
      </c>
      <c r="T223" s="20">
        <f t="shared" si="41"/>
        <v>448400.8348057259</v>
      </c>
    </row>
    <row r="224" spans="1:20" s="5" customFormat="1" x14ac:dyDescent="0.25">
      <c r="A224" s="4"/>
      <c r="B224" s="8">
        <f t="shared" si="46"/>
        <v>217</v>
      </c>
      <c r="C224" s="8">
        <f t="shared" si="42"/>
        <v>19</v>
      </c>
      <c r="D224" s="20">
        <f t="shared" si="36"/>
        <v>1700</v>
      </c>
      <c r="E224" s="20">
        <f>'Loan Schedules'!F227</f>
        <v>1699.9748112623747</v>
      </c>
      <c r="F224" s="20">
        <f t="shared" si="37"/>
        <v>400</v>
      </c>
      <c r="G224" s="19">
        <v>0</v>
      </c>
      <c r="H224" s="19">
        <v>0</v>
      </c>
      <c r="I224" s="20">
        <f t="shared" si="43"/>
        <v>-389.10704567150538</v>
      </c>
      <c r="J224" s="20">
        <f t="shared" si="38"/>
        <v>455851.63605311752</v>
      </c>
      <c r="L224" s="8">
        <f t="shared" si="47"/>
        <v>217</v>
      </c>
      <c r="M224" s="8">
        <f t="shared" si="44"/>
        <v>19</v>
      </c>
      <c r="N224" s="20">
        <f t="shared" si="39"/>
        <v>1700</v>
      </c>
      <c r="O224" s="20">
        <f>'Loan Schedules'!N227</f>
        <v>1880.1060915858441</v>
      </c>
      <c r="P224" s="20">
        <f t="shared" si="40"/>
        <v>400</v>
      </c>
      <c r="Q224" s="19">
        <v>0</v>
      </c>
      <c r="R224" s="19">
        <v>0</v>
      </c>
      <c r="S224" s="20">
        <f t="shared" si="45"/>
        <v>-568.08676509114866</v>
      </c>
      <c r="T224" s="20">
        <f t="shared" si="41"/>
        <v>451857.60113065946</v>
      </c>
    </row>
    <row r="225" spans="1:20" s="5" customFormat="1" x14ac:dyDescent="0.25">
      <c r="A225" s="4"/>
      <c r="B225" s="8">
        <f t="shared" si="46"/>
        <v>218</v>
      </c>
      <c r="C225" s="8">
        <f t="shared" si="42"/>
        <v>19</v>
      </c>
      <c r="D225" s="20">
        <f t="shared" si="36"/>
        <v>1700</v>
      </c>
      <c r="E225" s="20">
        <f>'Loan Schedules'!F228</f>
        <v>1699.9748112623747</v>
      </c>
      <c r="F225" s="20">
        <f t="shared" si="37"/>
        <v>400</v>
      </c>
      <c r="G225" s="19">
        <v>0</v>
      </c>
      <c r="H225" s="19">
        <v>0</v>
      </c>
      <c r="I225" s="20">
        <f t="shared" si="43"/>
        <v>-389.10704567150538</v>
      </c>
      <c r="J225" s="20">
        <f t="shared" si="38"/>
        <v>459176.20977729699</v>
      </c>
      <c r="L225" s="8">
        <f t="shared" si="47"/>
        <v>218</v>
      </c>
      <c r="M225" s="8">
        <f t="shared" si="44"/>
        <v>19</v>
      </c>
      <c r="N225" s="20">
        <f t="shared" si="39"/>
        <v>1700</v>
      </c>
      <c r="O225" s="20">
        <f>'Loan Schedules'!N228</f>
        <v>1880.1060915858441</v>
      </c>
      <c r="P225" s="20">
        <f t="shared" si="40"/>
        <v>400</v>
      </c>
      <c r="Q225" s="19">
        <v>0</v>
      </c>
      <c r="R225" s="19">
        <v>0</v>
      </c>
      <c r="S225" s="20">
        <f t="shared" si="45"/>
        <v>-568.08676509114866</v>
      </c>
      <c r="T225" s="20">
        <f t="shared" si="41"/>
        <v>455336.60839421093</v>
      </c>
    </row>
    <row r="226" spans="1:20" s="5" customFormat="1" x14ac:dyDescent="0.25">
      <c r="A226" s="4"/>
      <c r="B226" s="8">
        <f t="shared" si="46"/>
        <v>219</v>
      </c>
      <c r="C226" s="8">
        <f t="shared" si="42"/>
        <v>19</v>
      </c>
      <c r="D226" s="20">
        <f t="shared" si="36"/>
        <v>1700</v>
      </c>
      <c r="E226" s="20">
        <f>'Loan Schedules'!F229</f>
        <v>1699.9748112623747</v>
      </c>
      <c r="F226" s="20">
        <f t="shared" si="37"/>
        <v>400</v>
      </c>
      <c r="G226" s="19">
        <v>0</v>
      </c>
      <c r="H226" s="19">
        <v>0</v>
      </c>
      <c r="I226" s="20">
        <f t="shared" si="43"/>
        <v>-389.10704567150538</v>
      </c>
      <c r="J226" s="20">
        <f t="shared" si="38"/>
        <v>462522.17390892073</v>
      </c>
      <c r="L226" s="8">
        <f t="shared" si="47"/>
        <v>219</v>
      </c>
      <c r="M226" s="8">
        <f t="shared" si="44"/>
        <v>19</v>
      </c>
      <c r="N226" s="20">
        <f t="shared" si="39"/>
        <v>1700</v>
      </c>
      <c r="O226" s="20">
        <f>'Loan Schedules'!N229</f>
        <v>1880.1060915858441</v>
      </c>
      <c r="P226" s="20">
        <f t="shared" si="40"/>
        <v>400</v>
      </c>
      <c r="Q226" s="19">
        <v>0</v>
      </c>
      <c r="R226" s="19">
        <v>0</v>
      </c>
      <c r="S226" s="20">
        <f t="shared" si="45"/>
        <v>-568.08676509114866</v>
      </c>
      <c r="T226" s="20">
        <f t="shared" si="41"/>
        <v>458837.99969524896</v>
      </c>
    </row>
    <row r="227" spans="1:20" s="5" customFormat="1" x14ac:dyDescent="0.25">
      <c r="A227" s="4"/>
      <c r="B227" s="8">
        <f t="shared" si="46"/>
        <v>220</v>
      </c>
      <c r="C227" s="8">
        <f t="shared" si="42"/>
        <v>19</v>
      </c>
      <c r="D227" s="20">
        <f t="shared" si="36"/>
        <v>1700</v>
      </c>
      <c r="E227" s="20">
        <f>'Loan Schedules'!F230</f>
        <v>1699.9748112623747</v>
      </c>
      <c r="F227" s="20">
        <f t="shared" si="37"/>
        <v>400</v>
      </c>
      <c r="G227" s="19">
        <v>0</v>
      </c>
      <c r="H227" s="19">
        <v>0</v>
      </c>
      <c r="I227" s="20">
        <f t="shared" si="43"/>
        <v>-389.10704567150538</v>
      </c>
      <c r="J227" s="20">
        <f t="shared" si="38"/>
        <v>465889.66607451433</v>
      </c>
      <c r="L227" s="8">
        <f t="shared" si="47"/>
        <v>220</v>
      </c>
      <c r="M227" s="8">
        <f t="shared" si="44"/>
        <v>19</v>
      </c>
      <c r="N227" s="20">
        <f t="shared" si="39"/>
        <v>1700</v>
      </c>
      <c r="O227" s="20">
        <f>'Loan Schedules'!N230</f>
        <v>1880.1060915858441</v>
      </c>
      <c r="P227" s="20">
        <f t="shared" si="40"/>
        <v>400</v>
      </c>
      <c r="Q227" s="19">
        <v>0</v>
      </c>
      <c r="R227" s="19">
        <v>0</v>
      </c>
      <c r="S227" s="20">
        <f t="shared" si="45"/>
        <v>-568.08676509114866</v>
      </c>
      <c r="T227" s="20">
        <f t="shared" si="41"/>
        <v>462361.91905334481</v>
      </c>
    </row>
    <row r="228" spans="1:20" s="5" customFormat="1" x14ac:dyDescent="0.25">
      <c r="A228" s="4"/>
      <c r="B228" s="8">
        <f t="shared" si="46"/>
        <v>221</v>
      </c>
      <c r="C228" s="8">
        <f t="shared" si="42"/>
        <v>19</v>
      </c>
      <c r="D228" s="20">
        <f t="shared" si="36"/>
        <v>1700</v>
      </c>
      <c r="E228" s="20">
        <f>'Loan Schedules'!F231</f>
        <v>1699.9748112623747</v>
      </c>
      <c r="F228" s="20">
        <f t="shared" si="37"/>
        <v>400</v>
      </c>
      <c r="G228" s="19">
        <v>0</v>
      </c>
      <c r="H228" s="19">
        <v>0</v>
      </c>
      <c r="I228" s="20">
        <f t="shared" si="43"/>
        <v>-389.10704567150538</v>
      </c>
      <c r="J228" s="20">
        <f t="shared" si="38"/>
        <v>469278.82478609658</v>
      </c>
      <c r="L228" s="8">
        <f t="shared" si="47"/>
        <v>221</v>
      </c>
      <c r="M228" s="8">
        <f t="shared" si="44"/>
        <v>19</v>
      </c>
      <c r="N228" s="20">
        <f t="shared" si="39"/>
        <v>1700</v>
      </c>
      <c r="O228" s="20">
        <f>'Loan Schedules'!N231</f>
        <v>1880.1060915858441</v>
      </c>
      <c r="P228" s="20">
        <f t="shared" si="40"/>
        <v>400</v>
      </c>
      <c r="Q228" s="19">
        <v>0</v>
      </c>
      <c r="R228" s="19">
        <v>0</v>
      </c>
      <c r="S228" s="20">
        <f t="shared" si="45"/>
        <v>-568.08676509114866</v>
      </c>
      <c r="T228" s="20">
        <f t="shared" si="41"/>
        <v>465908.51141469588</v>
      </c>
    </row>
    <row r="229" spans="1:20" s="5" customFormat="1" x14ac:dyDescent="0.25">
      <c r="A229" s="4"/>
      <c r="B229" s="8">
        <f t="shared" si="46"/>
        <v>222</v>
      </c>
      <c r="C229" s="8">
        <f t="shared" si="42"/>
        <v>19</v>
      </c>
      <c r="D229" s="20">
        <f t="shared" si="36"/>
        <v>1700</v>
      </c>
      <c r="E229" s="20">
        <f>'Loan Schedules'!F232</f>
        <v>1699.9748112623747</v>
      </c>
      <c r="F229" s="20">
        <f t="shared" si="37"/>
        <v>400</v>
      </c>
      <c r="G229" s="19">
        <v>0</v>
      </c>
      <c r="H229" s="19">
        <v>0</v>
      </c>
      <c r="I229" s="20">
        <f t="shared" si="43"/>
        <v>-389.10704567150538</v>
      </c>
      <c r="J229" s="20">
        <f t="shared" si="38"/>
        <v>472689.78944687673</v>
      </c>
      <c r="L229" s="8">
        <f t="shared" si="47"/>
        <v>222</v>
      </c>
      <c r="M229" s="8">
        <f t="shared" si="44"/>
        <v>19</v>
      </c>
      <c r="N229" s="20">
        <f t="shared" si="39"/>
        <v>1700</v>
      </c>
      <c r="O229" s="20">
        <f>'Loan Schedules'!N232</f>
        <v>1880.1060915858441</v>
      </c>
      <c r="P229" s="20">
        <f t="shared" si="40"/>
        <v>400</v>
      </c>
      <c r="Q229" s="19">
        <v>0</v>
      </c>
      <c r="R229" s="19">
        <v>0</v>
      </c>
      <c r="S229" s="20">
        <f t="shared" si="45"/>
        <v>-568.08676509114866</v>
      </c>
      <c r="T229" s="20">
        <f t="shared" si="41"/>
        <v>469477.9226580878</v>
      </c>
    </row>
    <row r="230" spans="1:20" s="5" customFormat="1" x14ac:dyDescent="0.25">
      <c r="A230" s="4"/>
      <c r="B230" s="8">
        <f t="shared" si="46"/>
        <v>223</v>
      </c>
      <c r="C230" s="8">
        <f t="shared" si="42"/>
        <v>19</v>
      </c>
      <c r="D230" s="20">
        <f t="shared" si="36"/>
        <v>1700</v>
      </c>
      <c r="E230" s="20">
        <f>'Loan Schedules'!F233</f>
        <v>1699.9748112623747</v>
      </c>
      <c r="F230" s="20">
        <f t="shared" si="37"/>
        <v>400</v>
      </c>
      <c r="G230" s="19">
        <v>0</v>
      </c>
      <c r="H230" s="19">
        <v>0</v>
      </c>
      <c r="I230" s="20">
        <f t="shared" si="43"/>
        <v>-389.10704567150538</v>
      </c>
      <c r="J230" s="20">
        <f t="shared" si="38"/>
        <v>476122.70035698847</v>
      </c>
      <c r="L230" s="8">
        <f t="shared" si="47"/>
        <v>223</v>
      </c>
      <c r="M230" s="8">
        <f t="shared" si="44"/>
        <v>19</v>
      </c>
      <c r="N230" s="20">
        <f t="shared" si="39"/>
        <v>1700</v>
      </c>
      <c r="O230" s="20">
        <f>'Loan Schedules'!N233</f>
        <v>1880.1060915858441</v>
      </c>
      <c r="P230" s="20">
        <f t="shared" si="40"/>
        <v>400</v>
      </c>
      <c r="Q230" s="19">
        <v>0</v>
      </c>
      <c r="R230" s="19">
        <v>0</v>
      </c>
      <c r="S230" s="20">
        <f t="shared" si="45"/>
        <v>-568.08676509114866</v>
      </c>
      <c r="T230" s="20">
        <f t="shared" si="41"/>
        <v>473070.29960089468</v>
      </c>
    </row>
    <row r="231" spans="1:20" s="5" customFormat="1" x14ac:dyDescent="0.25">
      <c r="A231" s="4"/>
      <c r="B231" s="8">
        <f t="shared" si="46"/>
        <v>224</v>
      </c>
      <c r="C231" s="8">
        <f t="shared" si="42"/>
        <v>19</v>
      </c>
      <c r="D231" s="20">
        <f t="shared" si="36"/>
        <v>1700</v>
      </c>
      <c r="E231" s="20">
        <f>'Loan Schedules'!F234</f>
        <v>1699.9748112623747</v>
      </c>
      <c r="F231" s="20">
        <f t="shared" si="37"/>
        <v>400</v>
      </c>
      <c r="G231" s="19">
        <v>0</v>
      </c>
      <c r="H231" s="19">
        <v>0</v>
      </c>
      <c r="I231" s="20">
        <f t="shared" si="43"/>
        <v>-389.10704567150538</v>
      </c>
      <c r="J231" s="20">
        <f t="shared" si="38"/>
        <v>479577.69871926086</v>
      </c>
      <c r="L231" s="8">
        <f t="shared" si="47"/>
        <v>224</v>
      </c>
      <c r="M231" s="8">
        <f t="shared" si="44"/>
        <v>19</v>
      </c>
      <c r="N231" s="20">
        <f t="shared" si="39"/>
        <v>1700</v>
      </c>
      <c r="O231" s="20">
        <f>'Loan Schedules'!N234</f>
        <v>1880.1060915858441</v>
      </c>
      <c r="P231" s="20">
        <f t="shared" si="40"/>
        <v>400</v>
      </c>
      <c r="Q231" s="19">
        <v>0</v>
      </c>
      <c r="R231" s="19">
        <v>0</v>
      </c>
      <c r="S231" s="20">
        <f t="shared" si="45"/>
        <v>-568.08676509114866</v>
      </c>
      <c r="T231" s="20">
        <f t="shared" si="41"/>
        <v>476685.79000511806</v>
      </c>
    </row>
    <row r="232" spans="1:20" s="5" customFormat="1" x14ac:dyDescent="0.25">
      <c r="A232" s="4"/>
      <c r="B232" s="8">
        <f t="shared" si="46"/>
        <v>225</v>
      </c>
      <c r="C232" s="8">
        <f t="shared" si="42"/>
        <v>19</v>
      </c>
      <c r="D232" s="20">
        <f t="shared" si="36"/>
        <v>1700</v>
      </c>
      <c r="E232" s="20">
        <f>'Loan Schedules'!F235</f>
        <v>1699.9748112623747</v>
      </c>
      <c r="F232" s="20">
        <f t="shared" si="37"/>
        <v>400</v>
      </c>
      <c r="G232" s="19">
        <v>0</v>
      </c>
      <c r="H232" s="19">
        <v>0</v>
      </c>
      <c r="I232" s="20">
        <f t="shared" si="43"/>
        <v>-389.10704567150538</v>
      </c>
      <c r="J232" s="20">
        <f t="shared" si="38"/>
        <v>483054.92664502613</v>
      </c>
      <c r="L232" s="8">
        <f t="shared" si="47"/>
        <v>225</v>
      </c>
      <c r="M232" s="8">
        <f t="shared" si="44"/>
        <v>19</v>
      </c>
      <c r="N232" s="20">
        <f t="shared" si="39"/>
        <v>1700</v>
      </c>
      <c r="O232" s="20">
        <f>'Loan Schedules'!N235</f>
        <v>1880.1060915858441</v>
      </c>
      <c r="P232" s="20">
        <f t="shared" si="40"/>
        <v>400</v>
      </c>
      <c r="Q232" s="19">
        <v>0</v>
      </c>
      <c r="R232" s="19">
        <v>0</v>
      </c>
      <c r="S232" s="20">
        <f t="shared" si="45"/>
        <v>-568.08676509114866</v>
      </c>
      <c r="T232" s="20">
        <f t="shared" si="41"/>
        <v>480324.54258346464</v>
      </c>
    </row>
    <row r="233" spans="1:20" s="5" customFormat="1" x14ac:dyDescent="0.25">
      <c r="A233" s="4"/>
      <c r="B233" s="8">
        <f t="shared" si="46"/>
        <v>226</v>
      </c>
      <c r="C233" s="8">
        <f t="shared" si="42"/>
        <v>19</v>
      </c>
      <c r="D233" s="20">
        <f t="shared" si="36"/>
        <v>1700</v>
      </c>
      <c r="E233" s="20">
        <f>'Loan Schedules'!F236</f>
        <v>1699.9748112623747</v>
      </c>
      <c r="F233" s="20">
        <f t="shared" si="37"/>
        <v>400</v>
      </c>
      <c r="G233" s="19">
        <v>0</v>
      </c>
      <c r="H233" s="19">
        <v>0</v>
      </c>
      <c r="I233" s="20">
        <f t="shared" si="43"/>
        <v>-389.10704567150538</v>
      </c>
      <c r="J233" s="20">
        <f t="shared" si="38"/>
        <v>486554.52715996507</v>
      </c>
      <c r="L233" s="8">
        <f t="shared" si="47"/>
        <v>226</v>
      </c>
      <c r="M233" s="8">
        <f t="shared" si="44"/>
        <v>19</v>
      </c>
      <c r="N233" s="20">
        <f t="shared" si="39"/>
        <v>1700</v>
      </c>
      <c r="O233" s="20">
        <f>'Loan Schedules'!N236</f>
        <v>1880.1060915858441</v>
      </c>
      <c r="P233" s="20">
        <f t="shared" si="40"/>
        <v>400</v>
      </c>
      <c r="Q233" s="19">
        <v>0</v>
      </c>
      <c r="R233" s="19">
        <v>0</v>
      </c>
      <c r="S233" s="20">
        <f t="shared" si="45"/>
        <v>-568.08676509114866</v>
      </c>
      <c r="T233" s="20">
        <f t="shared" si="41"/>
        <v>483986.70700546313</v>
      </c>
    </row>
    <row r="234" spans="1:20" s="5" customFormat="1" x14ac:dyDescent="0.25">
      <c r="A234" s="4"/>
      <c r="B234" s="8">
        <f t="shared" si="46"/>
        <v>227</v>
      </c>
      <c r="C234" s="8">
        <f t="shared" si="42"/>
        <v>19</v>
      </c>
      <c r="D234" s="20">
        <f t="shared" si="36"/>
        <v>1700</v>
      </c>
      <c r="E234" s="20">
        <f>'Loan Schedules'!F237</f>
        <v>1699.9748112623747</v>
      </c>
      <c r="F234" s="20">
        <f t="shared" si="37"/>
        <v>400</v>
      </c>
      <c r="G234" s="19">
        <v>0</v>
      </c>
      <c r="H234" s="19">
        <v>0</v>
      </c>
      <c r="I234" s="20">
        <f t="shared" si="43"/>
        <v>-389.10704567150538</v>
      </c>
      <c r="J234" s="20">
        <f t="shared" si="38"/>
        <v>490076.64420999016</v>
      </c>
      <c r="L234" s="8">
        <f t="shared" si="47"/>
        <v>227</v>
      </c>
      <c r="M234" s="8">
        <f t="shared" si="44"/>
        <v>19</v>
      </c>
      <c r="N234" s="20">
        <f t="shared" si="39"/>
        <v>1700</v>
      </c>
      <c r="O234" s="20">
        <f>'Loan Schedules'!N237</f>
        <v>1880.1060915858441</v>
      </c>
      <c r="P234" s="20">
        <f t="shared" si="40"/>
        <v>400</v>
      </c>
      <c r="Q234" s="19">
        <v>0</v>
      </c>
      <c r="R234" s="19">
        <v>0</v>
      </c>
      <c r="S234" s="20">
        <f t="shared" si="45"/>
        <v>-568.08676509114866</v>
      </c>
      <c r="T234" s="20">
        <f t="shared" si="41"/>
        <v>487672.43390362058</v>
      </c>
    </row>
    <row r="235" spans="1:20" s="5" customFormat="1" x14ac:dyDescent="0.25">
      <c r="A235" s="4"/>
      <c r="B235" s="8">
        <f t="shared" si="46"/>
        <v>228</v>
      </c>
      <c r="C235" s="8">
        <f t="shared" si="42"/>
        <v>19</v>
      </c>
      <c r="D235" s="20">
        <f t="shared" si="36"/>
        <v>1700</v>
      </c>
      <c r="E235" s="20">
        <f>'Loan Schedules'!F238</f>
        <v>1699.9748112623747</v>
      </c>
      <c r="F235" s="20">
        <f t="shared" si="37"/>
        <v>400</v>
      </c>
      <c r="G235" s="19">
        <v>0</v>
      </c>
      <c r="H235" s="19">
        <v>0</v>
      </c>
      <c r="I235" s="20">
        <f t="shared" si="43"/>
        <v>-389.10704567150538</v>
      </c>
      <c r="J235" s="20">
        <f t="shared" si="38"/>
        <v>493621.42266716604</v>
      </c>
      <c r="L235" s="8">
        <f t="shared" si="47"/>
        <v>228</v>
      </c>
      <c r="M235" s="8">
        <f t="shared" si="44"/>
        <v>19</v>
      </c>
      <c r="N235" s="20">
        <f t="shared" si="39"/>
        <v>1700</v>
      </c>
      <c r="O235" s="20">
        <f>'Loan Schedules'!N238</f>
        <v>1880.1060915858441</v>
      </c>
      <c r="P235" s="20">
        <f t="shared" si="40"/>
        <v>400</v>
      </c>
      <c r="Q235" s="19">
        <v>0</v>
      </c>
      <c r="R235" s="19">
        <v>0</v>
      </c>
      <c r="S235" s="20">
        <f t="shared" si="45"/>
        <v>-568.08676509114866</v>
      </c>
      <c r="T235" s="20">
        <f t="shared" si="41"/>
        <v>491381.874879618</v>
      </c>
    </row>
    <row r="236" spans="1:20" s="5" customFormat="1" x14ac:dyDescent="0.25">
      <c r="A236" s="4"/>
      <c r="B236" s="8">
        <f t="shared" si="46"/>
        <v>229</v>
      </c>
      <c r="C236" s="8">
        <f t="shared" si="42"/>
        <v>20</v>
      </c>
      <c r="D236" s="20">
        <f t="shared" si="36"/>
        <v>1700</v>
      </c>
      <c r="E236" s="20">
        <f>'Loan Schedules'!F239</f>
        <v>1699.9748112623747</v>
      </c>
      <c r="F236" s="20">
        <f t="shared" si="37"/>
        <v>400</v>
      </c>
      <c r="G236" s="19">
        <v>0</v>
      </c>
      <c r="H236" s="19">
        <v>0</v>
      </c>
      <c r="I236" s="20">
        <f t="shared" si="43"/>
        <v>-389.10704567150538</v>
      </c>
      <c r="J236" s="20">
        <f t="shared" si="38"/>
        <v>497189.00833566871</v>
      </c>
      <c r="L236" s="8">
        <f t="shared" si="47"/>
        <v>229</v>
      </c>
      <c r="M236" s="8">
        <f t="shared" si="44"/>
        <v>20</v>
      </c>
      <c r="N236" s="20">
        <f t="shared" si="39"/>
        <v>1700</v>
      </c>
      <c r="O236" s="20">
        <f>'Loan Schedules'!N239</f>
        <v>1880.1060915858441</v>
      </c>
      <c r="P236" s="20">
        <f t="shared" si="40"/>
        <v>400</v>
      </c>
      <c r="Q236" s="19">
        <v>0</v>
      </c>
      <c r="R236" s="19">
        <v>0</v>
      </c>
      <c r="S236" s="20">
        <f t="shared" si="45"/>
        <v>-568.08676509114866</v>
      </c>
      <c r="T236" s="20">
        <f t="shared" si="41"/>
        <v>495115.18251054629</v>
      </c>
    </row>
    <row r="237" spans="1:20" s="5" customFormat="1" x14ac:dyDescent="0.25">
      <c r="A237" s="4"/>
      <c r="B237" s="8">
        <f t="shared" si="46"/>
        <v>230</v>
      </c>
      <c r="C237" s="8">
        <f t="shared" si="42"/>
        <v>20</v>
      </c>
      <c r="D237" s="20">
        <f t="shared" si="36"/>
        <v>1700</v>
      </c>
      <c r="E237" s="20">
        <f>'Loan Schedules'!F240</f>
        <v>1699.9748112623747</v>
      </c>
      <c r="F237" s="20">
        <f t="shared" si="37"/>
        <v>400</v>
      </c>
      <c r="G237" s="19">
        <v>0</v>
      </c>
      <c r="H237" s="19">
        <v>0</v>
      </c>
      <c r="I237" s="20">
        <f t="shared" si="43"/>
        <v>-389.10704567150538</v>
      </c>
      <c r="J237" s="20">
        <f t="shared" si="38"/>
        <v>500779.54795778252</v>
      </c>
      <c r="L237" s="8">
        <f t="shared" si="47"/>
        <v>230</v>
      </c>
      <c r="M237" s="8">
        <f t="shared" si="44"/>
        <v>20</v>
      </c>
      <c r="N237" s="20">
        <f t="shared" si="39"/>
        <v>1700</v>
      </c>
      <c r="O237" s="20">
        <f>'Loan Schedules'!N240</f>
        <v>1880.1060915858441</v>
      </c>
      <c r="P237" s="20">
        <f t="shared" si="40"/>
        <v>400</v>
      </c>
      <c r="Q237" s="19">
        <v>0</v>
      </c>
      <c r="R237" s="19">
        <v>0</v>
      </c>
      <c r="S237" s="20">
        <f t="shared" si="45"/>
        <v>-568.08676509114866</v>
      </c>
      <c r="T237" s="20">
        <f t="shared" si="41"/>
        <v>498872.51035518188</v>
      </c>
    </row>
    <row r="238" spans="1:20" s="5" customFormat="1" x14ac:dyDescent="0.25">
      <c r="A238" s="4"/>
      <c r="B238" s="8">
        <f t="shared" si="46"/>
        <v>231</v>
      </c>
      <c r="C238" s="8">
        <f t="shared" si="42"/>
        <v>20</v>
      </c>
      <c r="D238" s="20">
        <f t="shared" si="36"/>
        <v>1700</v>
      </c>
      <c r="E238" s="20">
        <f>'Loan Schedules'!F241</f>
        <v>1699.9748112623747</v>
      </c>
      <c r="F238" s="20">
        <f t="shared" si="37"/>
        <v>400</v>
      </c>
      <c r="G238" s="19">
        <v>0</v>
      </c>
      <c r="H238" s="19">
        <v>0</v>
      </c>
      <c r="I238" s="20">
        <f t="shared" si="43"/>
        <v>-389.10704567150538</v>
      </c>
      <c r="J238" s="20">
        <f t="shared" si="38"/>
        <v>504393.18921993615</v>
      </c>
      <c r="L238" s="8">
        <f t="shared" si="47"/>
        <v>231</v>
      </c>
      <c r="M238" s="8">
        <f t="shared" si="44"/>
        <v>20</v>
      </c>
      <c r="N238" s="20">
        <f t="shared" si="39"/>
        <v>1700</v>
      </c>
      <c r="O238" s="20">
        <f>'Loan Schedules'!N241</f>
        <v>1880.1060915858441</v>
      </c>
      <c r="P238" s="20">
        <f t="shared" si="40"/>
        <v>400</v>
      </c>
      <c r="Q238" s="19">
        <v>0</v>
      </c>
      <c r="R238" s="19">
        <v>0</v>
      </c>
      <c r="S238" s="20">
        <f t="shared" si="45"/>
        <v>-568.08676509114866</v>
      </c>
      <c r="T238" s="20">
        <f t="shared" si="41"/>
        <v>502654.01296030299</v>
      </c>
    </row>
    <row r="239" spans="1:20" s="5" customFormat="1" x14ac:dyDescent="0.25">
      <c r="A239" s="4"/>
      <c r="B239" s="8">
        <f t="shared" si="46"/>
        <v>232</v>
      </c>
      <c r="C239" s="8">
        <f t="shared" si="42"/>
        <v>20</v>
      </c>
      <c r="D239" s="20">
        <f t="shared" si="36"/>
        <v>1700</v>
      </c>
      <c r="E239" s="20">
        <f>'Loan Schedules'!F242</f>
        <v>1699.9748112623747</v>
      </c>
      <c r="F239" s="20">
        <f t="shared" si="37"/>
        <v>400</v>
      </c>
      <c r="G239" s="19">
        <v>0</v>
      </c>
      <c r="H239" s="19">
        <v>0</v>
      </c>
      <c r="I239" s="20">
        <f t="shared" si="43"/>
        <v>-389.10704567150538</v>
      </c>
      <c r="J239" s="20">
        <f t="shared" si="38"/>
        <v>508030.08075877721</v>
      </c>
      <c r="L239" s="8">
        <f t="shared" si="47"/>
        <v>232</v>
      </c>
      <c r="M239" s="8">
        <f t="shared" si="44"/>
        <v>20</v>
      </c>
      <c r="N239" s="20">
        <f t="shared" si="39"/>
        <v>1700</v>
      </c>
      <c r="O239" s="20">
        <f>'Loan Schedules'!N242</f>
        <v>1880.1060915858441</v>
      </c>
      <c r="P239" s="20">
        <f t="shared" si="40"/>
        <v>400</v>
      </c>
      <c r="Q239" s="19">
        <v>0</v>
      </c>
      <c r="R239" s="19">
        <v>0</v>
      </c>
      <c r="S239" s="20">
        <f t="shared" si="45"/>
        <v>-568.08676509114866</v>
      </c>
      <c r="T239" s="20">
        <f t="shared" si="41"/>
        <v>506459.8458670465</v>
      </c>
    </row>
    <row r="240" spans="1:20" s="5" customFormat="1" x14ac:dyDescent="0.25">
      <c r="A240" s="4"/>
      <c r="B240" s="8">
        <f t="shared" si="46"/>
        <v>233</v>
      </c>
      <c r="C240" s="8">
        <f t="shared" si="42"/>
        <v>20</v>
      </c>
      <c r="D240" s="20">
        <f t="shared" si="36"/>
        <v>1700</v>
      </c>
      <c r="E240" s="20">
        <f>'Loan Schedules'!F243</f>
        <v>1699.9748112623747</v>
      </c>
      <c r="F240" s="20">
        <f t="shared" si="37"/>
        <v>400</v>
      </c>
      <c r="G240" s="19">
        <v>0</v>
      </c>
      <c r="H240" s="19">
        <v>0</v>
      </c>
      <c r="I240" s="20">
        <f t="shared" si="43"/>
        <v>-389.10704567150538</v>
      </c>
      <c r="J240" s="20">
        <f t="shared" si="38"/>
        <v>511690.37216728606</v>
      </c>
      <c r="L240" s="8">
        <f t="shared" si="47"/>
        <v>233</v>
      </c>
      <c r="M240" s="8">
        <f t="shared" si="44"/>
        <v>20</v>
      </c>
      <c r="N240" s="20">
        <f t="shared" si="39"/>
        <v>1700</v>
      </c>
      <c r="O240" s="20">
        <f>'Loan Schedules'!N243</f>
        <v>1880.1060915858441</v>
      </c>
      <c r="P240" s="20">
        <f t="shared" si="40"/>
        <v>400</v>
      </c>
      <c r="Q240" s="19">
        <v>0</v>
      </c>
      <c r="R240" s="19">
        <v>0</v>
      </c>
      <c r="S240" s="20">
        <f t="shared" si="45"/>
        <v>-568.08676509114866</v>
      </c>
      <c r="T240" s="20">
        <f t="shared" si="41"/>
        <v>510290.16561730567</v>
      </c>
    </row>
    <row r="241" spans="1:20" s="5" customFormat="1" x14ac:dyDescent="0.25">
      <c r="A241" s="4"/>
      <c r="B241" s="8">
        <f t="shared" si="46"/>
        <v>234</v>
      </c>
      <c r="C241" s="8">
        <f t="shared" si="42"/>
        <v>20</v>
      </c>
      <c r="D241" s="20">
        <f t="shared" si="36"/>
        <v>1700</v>
      </c>
      <c r="E241" s="20">
        <f>'Loan Schedules'!F244</f>
        <v>1699.9748112623747</v>
      </c>
      <c r="F241" s="20">
        <f t="shared" si="37"/>
        <v>400</v>
      </c>
      <c r="G241" s="19">
        <v>0</v>
      </c>
      <c r="H241" s="19">
        <v>0</v>
      </c>
      <c r="I241" s="20">
        <f t="shared" si="43"/>
        <v>-389.10704567150538</v>
      </c>
      <c r="J241" s="20">
        <f t="shared" si="38"/>
        <v>515374.21400092862</v>
      </c>
      <c r="L241" s="8">
        <f t="shared" si="47"/>
        <v>234</v>
      </c>
      <c r="M241" s="8">
        <f t="shared" si="44"/>
        <v>20</v>
      </c>
      <c r="N241" s="20">
        <f t="shared" si="39"/>
        <v>1700</v>
      </c>
      <c r="O241" s="20">
        <f>'Loan Schedules'!N244</f>
        <v>1880.1060915858441</v>
      </c>
      <c r="P241" s="20">
        <f t="shared" si="40"/>
        <v>400</v>
      </c>
      <c r="Q241" s="19">
        <v>0</v>
      </c>
      <c r="R241" s="19">
        <v>0</v>
      </c>
      <c r="S241" s="20">
        <f t="shared" si="45"/>
        <v>-568.08676509114866</v>
      </c>
      <c r="T241" s="20">
        <f t="shared" si="41"/>
        <v>514145.1297601689</v>
      </c>
    </row>
    <row r="242" spans="1:20" s="5" customFormat="1" x14ac:dyDescent="0.25">
      <c r="A242" s="4"/>
      <c r="B242" s="8">
        <f t="shared" si="46"/>
        <v>235</v>
      </c>
      <c r="C242" s="8">
        <f t="shared" si="42"/>
        <v>20</v>
      </c>
      <c r="D242" s="20">
        <f t="shared" si="36"/>
        <v>1700</v>
      </c>
      <c r="E242" s="20">
        <f>'Loan Schedules'!F245</f>
        <v>1699.9748112623747</v>
      </c>
      <c r="F242" s="20">
        <f t="shared" si="37"/>
        <v>400</v>
      </c>
      <c r="G242" s="19">
        <v>0</v>
      </c>
      <c r="H242" s="19">
        <v>0</v>
      </c>
      <c r="I242" s="20">
        <f t="shared" si="43"/>
        <v>-389.10704567150538</v>
      </c>
      <c r="J242" s="20">
        <f t="shared" si="38"/>
        <v>519081.75778384932</v>
      </c>
      <c r="L242" s="8">
        <f t="shared" si="47"/>
        <v>235</v>
      </c>
      <c r="M242" s="8">
        <f t="shared" si="44"/>
        <v>20</v>
      </c>
      <c r="N242" s="20">
        <f t="shared" si="39"/>
        <v>1700</v>
      </c>
      <c r="O242" s="20">
        <f>'Loan Schedules'!N245</f>
        <v>1880.1060915858441</v>
      </c>
      <c r="P242" s="20">
        <f t="shared" si="40"/>
        <v>400</v>
      </c>
      <c r="Q242" s="19">
        <v>0</v>
      </c>
      <c r="R242" s="19">
        <v>0</v>
      </c>
      <c r="S242" s="20">
        <f t="shared" si="45"/>
        <v>-568.08676509114866</v>
      </c>
      <c r="T242" s="20">
        <f t="shared" si="41"/>
        <v>518024.89685840032</v>
      </c>
    </row>
    <row r="243" spans="1:20" s="5" customFormat="1" x14ac:dyDescent="0.25">
      <c r="A243" s="4"/>
      <c r="B243" s="8">
        <f t="shared" si="46"/>
        <v>236</v>
      </c>
      <c r="C243" s="8">
        <f t="shared" si="42"/>
        <v>20</v>
      </c>
      <c r="D243" s="20">
        <f t="shared" si="36"/>
        <v>1700</v>
      </c>
      <c r="E243" s="20">
        <f>'Loan Schedules'!F246</f>
        <v>1699.9748112623747</v>
      </c>
      <c r="F243" s="20">
        <f t="shared" si="37"/>
        <v>400</v>
      </c>
      <c r="G243" s="19">
        <v>0</v>
      </c>
      <c r="H243" s="19">
        <v>0</v>
      </c>
      <c r="I243" s="20">
        <f t="shared" si="43"/>
        <v>-389.10704567150538</v>
      </c>
      <c r="J243" s="20">
        <f t="shared" si="38"/>
        <v>522813.15601510345</v>
      </c>
      <c r="L243" s="8">
        <f t="shared" si="47"/>
        <v>236</v>
      </c>
      <c r="M243" s="8">
        <f t="shared" si="44"/>
        <v>20</v>
      </c>
      <c r="N243" s="20">
        <f t="shared" si="39"/>
        <v>1700</v>
      </c>
      <c r="O243" s="20">
        <f>'Loan Schedules'!N246</f>
        <v>1880.1060915858441</v>
      </c>
      <c r="P243" s="20">
        <f t="shared" si="40"/>
        <v>400</v>
      </c>
      <c r="Q243" s="19">
        <v>0</v>
      </c>
      <c r="R243" s="19">
        <v>0</v>
      </c>
      <c r="S243" s="20">
        <f t="shared" si="45"/>
        <v>-568.08676509114866</v>
      </c>
      <c r="T243" s="20">
        <f t="shared" si="41"/>
        <v>521929.62649496156</v>
      </c>
    </row>
    <row r="244" spans="1:20" s="5" customFormat="1" x14ac:dyDescent="0.25">
      <c r="A244" s="4"/>
      <c r="B244" s="8">
        <f t="shared" si="46"/>
        <v>237</v>
      </c>
      <c r="C244" s="8">
        <f t="shared" si="42"/>
        <v>20</v>
      </c>
      <c r="D244" s="20">
        <f t="shared" si="36"/>
        <v>1700</v>
      </c>
      <c r="E244" s="20">
        <f>'Loan Schedules'!F247</f>
        <v>1699.9748112623747</v>
      </c>
      <c r="F244" s="20">
        <f t="shared" si="37"/>
        <v>400</v>
      </c>
      <c r="G244" s="19">
        <v>0</v>
      </c>
      <c r="H244" s="19">
        <v>0</v>
      </c>
      <c r="I244" s="20">
        <f t="shared" si="43"/>
        <v>-389.10704567150538</v>
      </c>
      <c r="J244" s="20">
        <f t="shared" si="38"/>
        <v>526568.56217492989</v>
      </c>
      <c r="L244" s="8">
        <f t="shared" si="47"/>
        <v>237</v>
      </c>
      <c r="M244" s="8">
        <f t="shared" si="44"/>
        <v>20</v>
      </c>
      <c r="N244" s="20">
        <f t="shared" si="39"/>
        <v>1700</v>
      </c>
      <c r="O244" s="20">
        <f>'Loan Schedules'!N247</f>
        <v>1880.1060915858441</v>
      </c>
      <c r="P244" s="20">
        <f t="shared" si="40"/>
        <v>400</v>
      </c>
      <c r="Q244" s="19">
        <v>0</v>
      </c>
      <c r="R244" s="19">
        <v>0</v>
      </c>
      <c r="S244" s="20">
        <f t="shared" si="45"/>
        <v>-568.08676509114866</v>
      </c>
      <c r="T244" s="20">
        <f t="shared" si="41"/>
        <v>525859.47927957587</v>
      </c>
    </row>
    <row r="245" spans="1:20" s="5" customFormat="1" x14ac:dyDescent="0.25">
      <c r="A245" s="4"/>
      <c r="B245" s="8">
        <f t="shared" si="46"/>
        <v>238</v>
      </c>
      <c r="C245" s="8">
        <f t="shared" si="42"/>
        <v>20</v>
      </c>
      <c r="D245" s="20">
        <f t="shared" si="36"/>
        <v>1700</v>
      </c>
      <c r="E245" s="20">
        <f>'Loan Schedules'!F248</f>
        <v>1699.9748112623747</v>
      </c>
      <c r="F245" s="20">
        <f t="shared" si="37"/>
        <v>400</v>
      </c>
      <c r="G245" s="19">
        <v>0</v>
      </c>
      <c r="H245" s="19">
        <v>0</v>
      </c>
      <c r="I245" s="20">
        <f t="shared" si="43"/>
        <v>-389.10704567150538</v>
      </c>
      <c r="J245" s="20">
        <f t="shared" si="38"/>
        <v>530348.13073106401</v>
      </c>
      <c r="L245" s="8">
        <f t="shared" si="47"/>
        <v>238</v>
      </c>
      <c r="M245" s="8">
        <f t="shared" si="44"/>
        <v>20</v>
      </c>
      <c r="N245" s="20">
        <f t="shared" si="39"/>
        <v>1700</v>
      </c>
      <c r="O245" s="20">
        <f>'Loan Schedules'!N248</f>
        <v>1880.1060915858441</v>
      </c>
      <c r="P245" s="20">
        <f t="shared" si="40"/>
        <v>400</v>
      </c>
      <c r="Q245" s="19">
        <v>0</v>
      </c>
      <c r="R245" s="19">
        <v>0</v>
      </c>
      <c r="S245" s="20">
        <f t="shared" si="45"/>
        <v>-568.08676509114866</v>
      </c>
      <c r="T245" s="20">
        <f t="shared" si="41"/>
        <v>529814.61685533426</v>
      </c>
    </row>
    <row r="246" spans="1:20" s="5" customFormat="1" x14ac:dyDescent="0.25">
      <c r="A246" s="4"/>
      <c r="B246" s="8">
        <f t="shared" si="46"/>
        <v>239</v>
      </c>
      <c r="C246" s="8">
        <f t="shared" si="42"/>
        <v>20</v>
      </c>
      <c r="D246" s="20">
        <f t="shared" si="36"/>
        <v>1700</v>
      </c>
      <c r="E246" s="20">
        <f>'Loan Schedules'!F249</f>
        <v>1699.9748112623747</v>
      </c>
      <c r="F246" s="20">
        <f t="shared" si="37"/>
        <v>400</v>
      </c>
      <c r="G246" s="19">
        <v>0</v>
      </c>
      <c r="H246" s="19">
        <v>0</v>
      </c>
      <c r="I246" s="20">
        <f t="shared" si="43"/>
        <v>-389.10704567150538</v>
      </c>
      <c r="J246" s="20">
        <f t="shared" si="38"/>
        <v>534152.01714509109</v>
      </c>
      <c r="L246" s="8">
        <f t="shared" si="47"/>
        <v>239</v>
      </c>
      <c r="M246" s="8">
        <f t="shared" si="44"/>
        <v>20</v>
      </c>
      <c r="N246" s="20">
        <f t="shared" si="39"/>
        <v>1700</v>
      </c>
      <c r="O246" s="20">
        <f>'Loan Schedules'!N249</f>
        <v>1880.1060915858441</v>
      </c>
      <c r="P246" s="20">
        <f t="shared" si="40"/>
        <v>400</v>
      </c>
      <c r="Q246" s="19">
        <v>0</v>
      </c>
      <c r="R246" s="19">
        <v>0</v>
      </c>
      <c r="S246" s="20">
        <f t="shared" si="45"/>
        <v>-568.08676509114866</v>
      </c>
      <c r="T246" s="20">
        <f t="shared" si="41"/>
        <v>533795.20190534426</v>
      </c>
    </row>
    <row r="247" spans="1:20" s="5" customFormat="1" x14ac:dyDescent="0.25">
      <c r="A247" s="4"/>
      <c r="B247" s="8">
        <f t="shared" si="46"/>
        <v>240</v>
      </c>
      <c r="C247" s="8">
        <f t="shared" si="42"/>
        <v>20</v>
      </c>
      <c r="D247" s="20">
        <f t="shared" si="36"/>
        <v>1700</v>
      </c>
      <c r="E247" s="20">
        <f>'Loan Schedules'!F250</f>
        <v>1699.9748112623747</v>
      </c>
      <c r="F247" s="20">
        <f t="shared" si="37"/>
        <v>400</v>
      </c>
      <c r="G247" s="19">
        <v>0</v>
      </c>
      <c r="H247" s="17">
        <f>Purchase_Price*(1+House_Inflation)^(B247/12)</f>
        <v>541833.370400824</v>
      </c>
      <c r="I247" s="20">
        <f t="shared" si="43"/>
        <v>537980.37787884113</v>
      </c>
      <c r="J247" s="20">
        <f t="shared" si="38"/>
        <v>537980.37787884113</v>
      </c>
      <c r="L247" s="8">
        <f t="shared" si="47"/>
        <v>240</v>
      </c>
      <c r="M247" s="8">
        <f t="shared" si="44"/>
        <v>20</v>
      </c>
      <c r="N247" s="20">
        <f t="shared" si="39"/>
        <v>1700</v>
      </c>
      <c r="O247" s="20">
        <f>'Loan Schedules'!N250</f>
        <v>1880.1060915858441</v>
      </c>
      <c r="P247" s="20">
        <f t="shared" si="40"/>
        <v>400</v>
      </c>
      <c r="Q247" s="19">
        <v>0</v>
      </c>
      <c r="R247" s="17">
        <f>Purchase_Price*(1+House_Inflation)^(L247/12)</f>
        <v>541833.370400824</v>
      </c>
      <c r="S247" s="20">
        <f t="shared" si="45"/>
        <v>537801.39815942151</v>
      </c>
      <c r="T247" s="20">
        <f t="shared" si="41"/>
        <v>537801.39815942151</v>
      </c>
    </row>
    <row r="248" spans="1:20" s="5" customFormat="1" x14ac:dyDescent="0.25">
      <c r="A248" s="4"/>
      <c r="B248" s="8"/>
      <c r="C248" s="8"/>
      <c r="D248" s="8"/>
      <c r="E248" s="8"/>
      <c r="F248" s="8"/>
      <c r="G248" s="8"/>
      <c r="H248" s="8"/>
      <c r="I248" s="8"/>
      <c r="J248" s="8"/>
    </row>
    <row r="249" spans="1:20" s="5" customFormat="1" x14ac:dyDescent="0.25">
      <c r="A249" s="4"/>
      <c r="B249" s="8"/>
      <c r="C249" s="8"/>
      <c r="L249" s="8"/>
      <c r="M249" s="8"/>
    </row>
    <row r="250" spans="1:20" s="5" customFormat="1" x14ac:dyDescent="0.25">
      <c r="A250" s="4"/>
      <c r="B250" s="8"/>
      <c r="C250" s="8"/>
      <c r="L250" s="8"/>
      <c r="M250" s="8"/>
    </row>
    <row r="251" spans="1:20" s="5" customFormat="1" x14ac:dyDescent="0.25">
      <c r="A251" s="4"/>
      <c r="B251" s="8"/>
      <c r="C251" s="8"/>
      <c r="L251" s="8"/>
      <c r="M251" s="8"/>
    </row>
    <row r="252" spans="1:20" s="5" customFormat="1" x14ac:dyDescent="0.25">
      <c r="A252" s="4"/>
      <c r="B252" s="8"/>
      <c r="C252" s="8"/>
      <c r="L252" s="8"/>
      <c r="M252" s="8"/>
    </row>
    <row r="253" spans="1:20" s="5" customFormat="1" x14ac:dyDescent="0.25">
      <c r="A253" s="4"/>
      <c r="B253" s="8"/>
      <c r="C253" s="8"/>
      <c r="L253" s="8"/>
      <c r="M253" s="8"/>
    </row>
    <row r="254" spans="1:20" s="5" customFormat="1" x14ac:dyDescent="0.25">
      <c r="A254" s="4"/>
      <c r="B254" s="8"/>
      <c r="C254" s="8"/>
      <c r="L254" s="8"/>
      <c r="M254" s="8"/>
    </row>
    <row r="255" spans="1:20" s="5" customFormat="1" x14ac:dyDescent="0.25">
      <c r="A255" s="4"/>
      <c r="B255" s="8"/>
      <c r="C255" s="8"/>
      <c r="L255" s="8"/>
      <c r="M255" s="8"/>
    </row>
    <row r="256" spans="1:20" s="5" customFormat="1" x14ac:dyDescent="0.25">
      <c r="A256" s="4"/>
      <c r="B256" s="8"/>
      <c r="C256" s="8"/>
      <c r="L256" s="8"/>
      <c r="M256" s="8"/>
    </row>
    <row r="257" spans="1:13" s="5" customFormat="1" x14ac:dyDescent="0.25">
      <c r="A257" s="4"/>
      <c r="B257" s="8"/>
      <c r="C257" s="8"/>
      <c r="L257" s="8"/>
      <c r="M257" s="8"/>
    </row>
    <row r="258" spans="1:13" s="5" customFormat="1" x14ac:dyDescent="0.25">
      <c r="A258" s="4"/>
      <c r="B258" s="8"/>
      <c r="C258" s="8"/>
      <c r="L258" s="8"/>
      <c r="M258" s="8"/>
    </row>
    <row r="259" spans="1:13" s="5" customFormat="1" x14ac:dyDescent="0.25">
      <c r="A259" s="4"/>
      <c r="B259" s="8"/>
      <c r="C259" s="8"/>
      <c r="L259" s="8"/>
      <c r="M259" s="8"/>
    </row>
    <row r="260" spans="1:13" s="5" customFormat="1" x14ac:dyDescent="0.25">
      <c r="A260" s="4"/>
      <c r="B260" s="8"/>
      <c r="C260" s="8"/>
      <c r="L260" s="8"/>
      <c r="M260" s="8"/>
    </row>
    <row r="261" spans="1:13" s="5" customFormat="1" x14ac:dyDescent="0.25">
      <c r="A261" s="4"/>
      <c r="B261" s="8"/>
      <c r="C261" s="8"/>
      <c r="L261" s="8"/>
      <c r="M261" s="8"/>
    </row>
    <row r="262" spans="1:13" s="5" customFormat="1" x14ac:dyDescent="0.25">
      <c r="A262" s="4"/>
      <c r="B262" s="8"/>
      <c r="C262" s="8"/>
      <c r="L262" s="8"/>
      <c r="M262" s="8"/>
    </row>
    <row r="263" spans="1:13" s="5" customFormat="1" x14ac:dyDescent="0.25">
      <c r="A263" s="4"/>
      <c r="B263" s="8"/>
      <c r="C263" s="8"/>
      <c r="L263" s="8"/>
      <c r="M263" s="8"/>
    </row>
    <row r="264" spans="1:13" s="5" customFormat="1" x14ac:dyDescent="0.25">
      <c r="A264" s="4"/>
      <c r="B264" s="8"/>
      <c r="C264" s="8"/>
      <c r="L264" s="8"/>
      <c r="M264" s="8"/>
    </row>
    <row r="265" spans="1:13" s="5" customFormat="1" x14ac:dyDescent="0.25">
      <c r="A265" s="4"/>
      <c r="B265" s="8"/>
      <c r="C265" s="8"/>
      <c r="L265" s="8"/>
      <c r="M265" s="8"/>
    </row>
    <row r="266" spans="1:13" s="5" customFormat="1" x14ac:dyDescent="0.25">
      <c r="A266" s="4"/>
      <c r="B266" s="8"/>
      <c r="C266" s="8"/>
      <c r="L266" s="8"/>
      <c r="M266" s="8"/>
    </row>
    <row r="267" spans="1:13" s="5" customFormat="1" x14ac:dyDescent="0.25">
      <c r="A267" s="4"/>
      <c r="B267" s="8"/>
      <c r="C267" s="8"/>
      <c r="L267" s="8"/>
      <c r="M267" s="8"/>
    </row>
    <row r="268" spans="1:13" s="5" customFormat="1" x14ac:dyDescent="0.25">
      <c r="A268" s="4"/>
      <c r="B268" s="8"/>
      <c r="C268" s="8"/>
      <c r="L268" s="8"/>
      <c r="M268" s="8"/>
    </row>
    <row r="269" spans="1:13" s="5" customFormat="1" x14ac:dyDescent="0.25">
      <c r="A269" s="4"/>
      <c r="B269" s="8"/>
      <c r="C269" s="8"/>
      <c r="L269" s="8"/>
      <c r="M269" s="8"/>
    </row>
    <row r="270" spans="1:13" s="5" customFormat="1" x14ac:dyDescent="0.25">
      <c r="A270" s="4"/>
      <c r="B270" s="8"/>
      <c r="C270" s="8"/>
      <c r="L270" s="8"/>
      <c r="M270" s="8"/>
    </row>
    <row r="271" spans="1:13" s="5" customFormat="1" x14ac:dyDescent="0.25">
      <c r="A271" s="4"/>
      <c r="B271" s="8"/>
      <c r="C271" s="8"/>
      <c r="L271" s="8"/>
      <c r="M271" s="8"/>
    </row>
    <row r="272" spans="1:13" s="5" customFormat="1" x14ac:dyDescent="0.25">
      <c r="A272" s="4"/>
      <c r="B272" s="8"/>
      <c r="C272" s="8"/>
      <c r="L272" s="8"/>
      <c r="M272" s="8"/>
    </row>
    <row r="273" spans="1:13" s="5" customFormat="1" x14ac:dyDescent="0.25">
      <c r="A273" s="4"/>
      <c r="B273" s="8"/>
      <c r="C273" s="8"/>
      <c r="L273" s="8"/>
      <c r="M273" s="8"/>
    </row>
    <row r="274" spans="1:13" s="5" customFormat="1" x14ac:dyDescent="0.25">
      <c r="A274" s="4"/>
      <c r="B274" s="8"/>
      <c r="C274" s="8"/>
      <c r="L274" s="8"/>
      <c r="M274" s="8"/>
    </row>
    <row r="275" spans="1:13" s="5" customFormat="1" x14ac:dyDescent="0.25">
      <c r="A275" s="4"/>
      <c r="B275" s="8"/>
      <c r="C275" s="8"/>
      <c r="L275" s="8"/>
      <c r="M275" s="8"/>
    </row>
    <row r="276" spans="1:13" s="5" customFormat="1" x14ac:dyDescent="0.25">
      <c r="A276" s="4"/>
      <c r="B276" s="8"/>
      <c r="C276" s="8"/>
      <c r="L276" s="8"/>
      <c r="M276" s="8"/>
    </row>
    <row r="277" spans="1:13" s="5" customFormat="1" x14ac:dyDescent="0.25">
      <c r="A277" s="4"/>
      <c r="B277" s="8"/>
      <c r="C277" s="8"/>
      <c r="L277" s="8"/>
      <c r="M277" s="8"/>
    </row>
    <row r="278" spans="1:13" s="5" customFormat="1" x14ac:dyDescent="0.25">
      <c r="A278" s="4"/>
      <c r="B278" s="8"/>
      <c r="C278" s="8"/>
      <c r="L278" s="8"/>
      <c r="M278" s="8"/>
    </row>
    <row r="279" spans="1:13" s="5" customFormat="1" x14ac:dyDescent="0.25">
      <c r="A279" s="4"/>
      <c r="B279" s="8"/>
      <c r="C279" s="8"/>
      <c r="L279" s="8"/>
      <c r="M279" s="8"/>
    </row>
    <row r="280" spans="1:13" s="5" customFormat="1" x14ac:dyDescent="0.25">
      <c r="A280" s="4"/>
      <c r="B280" s="8"/>
      <c r="C280" s="8"/>
      <c r="L280" s="8"/>
      <c r="M280" s="8"/>
    </row>
    <row r="281" spans="1:13" s="5" customFormat="1" x14ac:dyDescent="0.25">
      <c r="A281" s="4"/>
      <c r="B281" s="8"/>
      <c r="C281" s="8"/>
      <c r="L281" s="8"/>
      <c r="M281" s="8"/>
    </row>
    <row r="282" spans="1:13" s="5" customFormat="1" x14ac:dyDescent="0.25">
      <c r="A282" s="4"/>
      <c r="B282" s="8"/>
      <c r="C282" s="8"/>
      <c r="L282" s="8"/>
      <c r="M282" s="8"/>
    </row>
    <row r="283" spans="1:13" s="5" customFormat="1" x14ac:dyDescent="0.25">
      <c r="A283" s="4"/>
      <c r="B283" s="8"/>
      <c r="C283" s="8"/>
      <c r="L283" s="8"/>
      <c r="M283" s="8"/>
    </row>
    <row r="284" spans="1:13" s="5" customFormat="1" x14ac:dyDescent="0.25">
      <c r="A284" s="4"/>
      <c r="B284" s="8"/>
      <c r="C284" s="8"/>
      <c r="L284" s="8"/>
      <c r="M284" s="8"/>
    </row>
    <row r="285" spans="1:13" s="5" customFormat="1" x14ac:dyDescent="0.25">
      <c r="A285" s="4"/>
      <c r="B285" s="8"/>
      <c r="C285" s="8"/>
      <c r="L285" s="8"/>
      <c r="M285" s="8"/>
    </row>
    <row r="286" spans="1:13" s="5" customFormat="1" x14ac:dyDescent="0.25">
      <c r="A286" s="4"/>
      <c r="B286" s="8"/>
      <c r="C286" s="8"/>
      <c r="L286" s="8"/>
      <c r="M286" s="8"/>
    </row>
    <row r="287" spans="1:13" s="5" customFormat="1" x14ac:dyDescent="0.25">
      <c r="A287" s="4"/>
      <c r="B287" s="8"/>
      <c r="C287" s="8"/>
      <c r="L287" s="8"/>
      <c r="M287" s="8"/>
    </row>
    <row r="288" spans="1:13" s="5" customFormat="1" x14ac:dyDescent="0.25">
      <c r="A288" s="4"/>
      <c r="B288" s="8"/>
      <c r="C288" s="8"/>
      <c r="L288" s="8"/>
      <c r="M288" s="8"/>
    </row>
    <row r="289" spans="1:13" s="5" customFormat="1" x14ac:dyDescent="0.25">
      <c r="A289" s="4"/>
      <c r="B289" s="8"/>
      <c r="C289" s="8"/>
      <c r="L289" s="8"/>
      <c r="M289" s="8"/>
    </row>
    <row r="290" spans="1:13" s="5" customFormat="1" x14ac:dyDescent="0.25">
      <c r="A290" s="4"/>
      <c r="B290" s="8"/>
      <c r="C290" s="8"/>
      <c r="L290" s="8"/>
      <c r="M290" s="8"/>
    </row>
    <row r="291" spans="1:13" s="5" customFormat="1" x14ac:dyDescent="0.25">
      <c r="A291" s="4"/>
      <c r="B291" s="8"/>
      <c r="C291" s="8"/>
      <c r="L291" s="8"/>
      <c r="M291" s="8"/>
    </row>
    <row r="292" spans="1:13" s="5" customFormat="1" x14ac:dyDescent="0.25">
      <c r="A292" s="4"/>
      <c r="B292" s="8"/>
      <c r="C292" s="8"/>
      <c r="L292" s="8"/>
      <c r="M292" s="8"/>
    </row>
    <row r="293" spans="1:13" s="5" customFormat="1" x14ac:dyDescent="0.25">
      <c r="A293" s="4"/>
      <c r="B293" s="8"/>
      <c r="C293" s="8"/>
      <c r="L293" s="8"/>
      <c r="M293" s="8"/>
    </row>
    <row r="294" spans="1:13" s="5" customFormat="1" x14ac:dyDescent="0.25">
      <c r="A294" s="4"/>
      <c r="B294" s="8"/>
      <c r="C294" s="8"/>
      <c r="L294" s="8"/>
      <c r="M294" s="8"/>
    </row>
    <row r="295" spans="1:13" s="5" customFormat="1" x14ac:dyDescent="0.25">
      <c r="A295" s="4"/>
      <c r="B295" s="8"/>
      <c r="C295" s="8"/>
      <c r="L295" s="8"/>
      <c r="M295" s="8"/>
    </row>
    <row r="296" spans="1:13" s="5" customFormat="1" x14ac:dyDescent="0.25">
      <c r="A296" s="4"/>
      <c r="B296" s="8"/>
      <c r="C296" s="8"/>
      <c r="L296" s="8"/>
      <c r="M296" s="8"/>
    </row>
    <row r="297" spans="1:13" s="5" customFormat="1" x14ac:dyDescent="0.25">
      <c r="A297" s="4"/>
      <c r="B297" s="8"/>
      <c r="C297" s="8"/>
      <c r="L297" s="8"/>
      <c r="M297" s="8"/>
    </row>
    <row r="298" spans="1:13" s="5" customFormat="1" x14ac:dyDescent="0.25">
      <c r="A298" s="4"/>
      <c r="B298" s="8"/>
      <c r="C298" s="8"/>
      <c r="L298" s="8"/>
      <c r="M298" s="8"/>
    </row>
    <row r="299" spans="1:13" s="5" customFormat="1" x14ac:dyDescent="0.25">
      <c r="A299" s="4"/>
    </row>
    <row r="300" spans="1:13" s="5" customFormat="1" x14ac:dyDescent="0.25">
      <c r="A300" s="4"/>
    </row>
    <row r="301" spans="1:13" s="5" customFormat="1" x14ac:dyDescent="0.25">
      <c r="A301" s="4"/>
    </row>
    <row r="302" spans="1:13" s="5" customFormat="1" x14ac:dyDescent="0.25">
      <c r="A302" s="4"/>
    </row>
    <row r="303" spans="1:13" s="5" customFormat="1" x14ac:dyDescent="0.25">
      <c r="A303" s="4"/>
    </row>
    <row r="304" spans="1:13" s="5" customFormat="1" x14ac:dyDescent="0.25">
      <c r="A304" s="4"/>
    </row>
    <row r="305" spans="1:1" s="5" customFormat="1" x14ac:dyDescent="0.25">
      <c r="A305" s="4"/>
    </row>
    <row r="306" spans="1:1" s="5" customFormat="1" x14ac:dyDescent="0.25">
      <c r="A306" s="4"/>
    </row>
    <row r="307" spans="1:1" s="5" customFormat="1" x14ac:dyDescent="0.25">
      <c r="A307" s="4"/>
    </row>
    <row r="308" spans="1:1" s="5" customFormat="1" x14ac:dyDescent="0.25">
      <c r="A308" s="4"/>
    </row>
    <row r="309" spans="1:1" s="5" customFormat="1" x14ac:dyDescent="0.25">
      <c r="A309" s="4"/>
    </row>
    <row r="310" spans="1:1" s="5" customFormat="1" x14ac:dyDescent="0.25">
      <c r="A310" s="4"/>
    </row>
    <row r="311" spans="1:1" s="5" customFormat="1" x14ac:dyDescent="0.25">
      <c r="A311" s="4"/>
    </row>
    <row r="312" spans="1:1" s="5" customFormat="1" x14ac:dyDescent="0.25">
      <c r="A312" s="4"/>
    </row>
    <row r="313" spans="1:1" s="5" customFormat="1" x14ac:dyDescent="0.25">
      <c r="A313" s="4"/>
    </row>
    <row r="314" spans="1:1" s="5" customFormat="1" x14ac:dyDescent="0.25">
      <c r="A314" s="4"/>
    </row>
    <row r="315" spans="1:1" s="5" customFormat="1" x14ac:dyDescent="0.25">
      <c r="A315" s="4"/>
    </row>
    <row r="316" spans="1:1" s="5" customFormat="1" x14ac:dyDescent="0.25">
      <c r="A316" s="4"/>
    </row>
    <row r="317" spans="1:1" s="5" customFormat="1" x14ac:dyDescent="0.25">
      <c r="A317" s="4"/>
    </row>
    <row r="318" spans="1:1" s="5" customFormat="1" x14ac:dyDescent="0.25">
      <c r="A318" s="4"/>
    </row>
    <row r="319" spans="1:1" s="5" customFormat="1" x14ac:dyDescent="0.25">
      <c r="A319" s="4"/>
    </row>
    <row r="320" spans="1:1" s="5" customFormat="1" x14ac:dyDescent="0.25">
      <c r="A320" s="4"/>
    </row>
    <row r="321" spans="1:1" s="5" customFormat="1" x14ac:dyDescent="0.25">
      <c r="A321" s="4"/>
    </row>
    <row r="322" spans="1:1" s="5" customFormat="1" x14ac:dyDescent="0.25">
      <c r="A322" s="4"/>
    </row>
    <row r="323" spans="1:1" s="5" customFormat="1" x14ac:dyDescent="0.25">
      <c r="A323" s="4"/>
    </row>
    <row r="324" spans="1:1" s="5" customFormat="1" x14ac:dyDescent="0.25">
      <c r="A324" s="4"/>
    </row>
    <row r="325" spans="1:1" s="5" customFormat="1" x14ac:dyDescent="0.25">
      <c r="A325" s="4"/>
    </row>
    <row r="326" spans="1:1" s="5" customFormat="1" x14ac:dyDescent="0.25">
      <c r="A326" s="4"/>
    </row>
    <row r="327" spans="1:1" s="5" customFormat="1" x14ac:dyDescent="0.25">
      <c r="A327" s="4"/>
    </row>
    <row r="328" spans="1:1" s="5" customFormat="1" x14ac:dyDescent="0.25">
      <c r="A328" s="4"/>
    </row>
    <row r="329" spans="1:1" s="5" customFormat="1" x14ac:dyDescent="0.25">
      <c r="A329" s="4"/>
    </row>
    <row r="330" spans="1:1" s="5" customFormat="1" x14ac:dyDescent="0.25">
      <c r="A330" s="4"/>
    </row>
    <row r="331" spans="1:1" s="5" customFormat="1" x14ac:dyDescent="0.25">
      <c r="A331" s="4"/>
    </row>
    <row r="332" spans="1:1" s="5" customFormat="1" x14ac:dyDescent="0.25">
      <c r="A332" s="4"/>
    </row>
    <row r="333" spans="1:1" s="5" customFormat="1" x14ac:dyDescent="0.25">
      <c r="A333" s="4"/>
    </row>
    <row r="334" spans="1:1" s="5" customFormat="1" x14ac:dyDescent="0.25">
      <c r="A334" s="4"/>
    </row>
    <row r="335" spans="1:1" s="5" customFormat="1" x14ac:dyDescent="0.25">
      <c r="A335" s="4"/>
    </row>
    <row r="336" spans="1:1" s="5" customFormat="1" x14ac:dyDescent="0.25">
      <c r="A336" s="4"/>
    </row>
    <row r="337" spans="1:1" s="5" customFormat="1" x14ac:dyDescent="0.25">
      <c r="A337" s="4"/>
    </row>
    <row r="338" spans="1:1" s="5" customFormat="1" x14ac:dyDescent="0.25">
      <c r="A338" s="4"/>
    </row>
    <row r="339" spans="1:1" s="5" customFormat="1" x14ac:dyDescent="0.25">
      <c r="A339" s="4"/>
    </row>
    <row r="340" spans="1:1" s="5" customFormat="1" x14ac:dyDescent="0.25">
      <c r="A340" s="4"/>
    </row>
    <row r="341" spans="1:1" s="5" customFormat="1" x14ac:dyDescent="0.25">
      <c r="A341" s="4"/>
    </row>
    <row r="342" spans="1:1" s="5" customFormat="1" x14ac:dyDescent="0.25">
      <c r="A342" s="4"/>
    </row>
    <row r="343" spans="1:1" s="5" customFormat="1" x14ac:dyDescent="0.25">
      <c r="A343" s="4"/>
    </row>
    <row r="344" spans="1:1" s="5" customFormat="1" x14ac:dyDescent="0.25">
      <c r="A344" s="4"/>
    </row>
    <row r="345" spans="1:1" s="5" customFormat="1" x14ac:dyDescent="0.25">
      <c r="A345" s="4"/>
    </row>
    <row r="346" spans="1:1" s="5" customFormat="1" x14ac:dyDescent="0.25">
      <c r="A346" s="4"/>
    </row>
    <row r="347" spans="1:1" s="5" customFormat="1" x14ac:dyDescent="0.25">
      <c r="A347" s="4"/>
    </row>
    <row r="348" spans="1:1" s="5" customFormat="1" x14ac:dyDescent="0.25">
      <c r="A348" s="4"/>
    </row>
    <row r="349" spans="1:1" s="5" customFormat="1" x14ac:dyDescent="0.25">
      <c r="A349" s="4"/>
    </row>
    <row r="350" spans="1:1" s="5" customFormat="1" x14ac:dyDescent="0.25">
      <c r="A350" s="4"/>
    </row>
    <row r="351" spans="1:1" s="5" customFormat="1" x14ac:dyDescent="0.25">
      <c r="A351" s="4"/>
    </row>
    <row r="352" spans="1:1" s="5" customFormat="1" x14ac:dyDescent="0.25">
      <c r="A352" s="4"/>
    </row>
    <row r="353" spans="1:1" s="5" customFormat="1" x14ac:dyDescent="0.25">
      <c r="A353" s="4"/>
    </row>
    <row r="354" spans="1:1" s="5" customFormat="1" x14ac:dyDescent="0.25">
      <c r="A354" s="4"/>
    </row>
    <row r="355" spans="1:1" s="5" customFormat="1" x14ac:dyDescent="0.25">
      <c r="A355" s="4"/>
    </row>
    <row r="356" spans="1:1" s="5" customFormat="1" x14ac:dyDescent="0.25">
      <c r="A356" s="4"/>
    </row>
    <row r="357" spans="1:1" s="5" customFormat="1" x14ac:dyDescent="0.25">
      <c r="A357" s="4"/>
    </row>
    <row r="358" spans="1:1" s="5" customFormat="1" x14ac:dyDescent="0.25">
      <c r="A358" s="4"/>
    </row>
    <row r="359" spans="1:1" s="5" customFormat="1" x14ac:dyDescent="0.25">
      <c r="A359" s="4"/>
    </row>
    <row r="360" spans="1:1" s="5" customFormat="1" x14ac:dyDescent="0.25">
      <c r="A360" s="4"/>
    </row>
    <row r="361" spans="1:1" s="5" customFormat="1" x14ac:dyDescent="0.25">
      <c r="A361" s="4"/>
    </row>
    <row r="362" spans="1:1" s="5" customFormat="1" x14ac:dyDescent="0.25">
      <c r="A362" s="4"/>
    </row>
    <row r="363" spans="1:1" s="5" customFormat="1" x14ac:dyDescent="0.25">
      <c r="A363" s="4"/>
    </row>
    <row r="364" spans="1:1" s="5" customFormat="1" x14ac:dyDescent="0.25">
      <c r="A364" s="4"/>
    </row>
    <row r="365" spans="1:1" s="5" customFormat="1" x14ac:dyDescent="0.25">
      <c r="A365" s="4"/>
    </row>
    <row r="366" spans="1:1" s="5" customFormat="1" x14ac:dyDescent="0.25">
      <c r="A366" s="4"/>
    </row>
    <row r="367" spans="1:1" s="5" customFormat="1" x14ac:dyDescent="0.25">
      <c r="A367" s="4"/>
    </row>
    <row r="368" spans="1:1" s="5" customFormat="1" x14ac:dyDescent="0.25">
      <c r="A368" s="4"/>
    </row>
    <row r="369" spans="1:1" s="5" customFormat="1" x14ac:dyDescent="0.25">
      <c r="A369" s="4"/>
    </row>
    <row r="370" spans="1:1" s="5" customFormat="1" x14ac:dyDescent="0.25">
      <c r="A370" s="4"/>
    </row>
    <row r="371" spans="1:1" s="5" customFormat="1" x14ac:dyDescent="0.25">
      <c r="A371" s="4"/>
    </row>
    <row r="372" spans="1:1" s="5" customFormat="1" x14ac:dyDescent="0.25">
      <c r="A372" s="4"/>
    </row>
    <row r="373" spans="1:1" s="5" customFormat="1" x14ac:dyDescent="0.25">
      <c r="A373" s="4"/>
    </row>
    <row r="374" spans="1:1" s="5" customFormat="1" x14ac:dyDescent="0.25">
      <c r="A374" s="4"/>
    </row>
    <row r="375" spans="1:1" s="5" customFormat="1" x14ac:dyDescent="0.25">
      <c r="A375" s="4"/>
    </row>
    <row r="376" spans="1:1" s="5" customFormat="1" x14ac:dyDescent="0.25">
      <c r="A376" s="4"/>
    </row>
    <row r="377" spans="1:1" s="5" customFormat="1" x14ac:dyDescent="0.25">
      <c r="A377" s="4"/>
    </row>
    <row r="378" spans="1:1" s="5" customFormat="1" x14ac:dyDescent="0.25">
      <c r="A378" s="4"/>
    </row>
    <row r="379" spans="1:1" s="5" customFormat="1" x14ac:dyDescent="0.25">
      <c r="A379" s="4"/>
    </row>
    <row r="380" spans="1:1" s="5" customFormat="1" x14ac:dyDescent="0.25">
      <c r="A380" s="4"/>
    </row>
    <row r="381" spans="1:1" s="5" customFormat="1" x14ac:dyDescent="0.25">
      <c r="A381" s="4"/>
    </row>
    <row r="382" spans="1:1" s="5" customFormat="1" x14ac:dyDescent="0.25">
      <c r="A382" s="4"/>
    </row>
    <row r="383" spans="1:1" s="5" customFormat="1" x14ac:dyDescent="0.25">
      <c r="A383" s="4"/>
    </row>
    <row r="384" spans="1:1" s="5" customFormat="1" x14ac:dyDescent="0.25">
      <c r="A384" s="4"/>
    </row>
    <row r="385" spans="1:1" s="5" customFormat="1" x14ac:dyDescent="0.25">
      <c r="A385" s="4"/>
    </row>
    <row r="386" spans="1:1" s="5" customFormat="1" x14ac:dyDescent="0.25">
      <c r="A386" s="4"/>
    </row>
    <row r="387" spans="1:1" s="5" customFormat="1" x14ac:dyDescent="0.25">
      <c r="A387" s="4"/>
    </row>
    <row r="388" spans="1:1" s="5" customFormat="1" x14ac:dyDescent="0.25">
      <c r="A388" s="4"/>
    </row>
    <row r="389" spans="1:1" s="5" customFormat="1" x14ac:dyDescent="0.25">
      <c r="A389" s="4"/>
    </row>
    <row r="390" spans="1:1" s="5" customFormat="1" x14ac:dyDescent="0.25">
      <c r="A390" s="4"/>
    </row>
    <row r="391" spans="1:1" s="5" customFormat="1" x14ac:dyDescent="0.25">
      <c r="A391" s="4"/>
    </row>
    <row r="392" spans="1:1" s="5" customFormat="1" x14ac:dyDescent="0.25">
      <c r="A392" s="4"/>
    </row>
    <row r="393" spans="1:1" s="5" customFormat="1" x14ac:dyDescent="0.25">
      <c r="A393" s="4"/>
    </row>
    <row r="394" spans="1:1" s="5" customFormat="1" x14ac:dyDescent="0.25">
      <c r="A394" s="4"/>
    </row>
    <row r="395" spans="1:1" s="5" customFormat="1" x14ac:dyDescent="0.25">
      <c r="A395" s="4"/>
    </row>
    <row r="396" spans="1:1" s="5" customFormat="1" x14ac:dyDescent="0.25">
      <c r="A396" s="4"/>
    </row>
    <row r="397" spans="1:1" s="5" customFormat="1" x14ac:dyDescent="0.25">
      <c r="A397" s="4"/>
    </row>
    <row r="398" spans="1:1" s="5" customFormat="1" x14ac:dyDescent="0.25">
      <c r="A398" s="4"/>
    </row>
    <row r="399" spans="1:1" s="5" customFormat="1" x14ac:dyDescent="0.25">
      <c r="A399" s="4"/>
    </row>
    <row r="400" spans="1:1" s="5" customFormat="1" x14ac:dyDescent="0.25">
      <c r="A400" s="4"/>
    </row>
    <row r="401" spans="1:1" s="5" customFormat="1" x14ac:dyDescent="0.25">
      <c r="A401" s="4"/>
    </row>
    <row r="402" spans="1:1" s="5" customFormat="1" x14ac:dyDescent="0.25">
      <c r="A402" s="4"/>
    </row>
    <row r="403" spans="1:1" s="5" customFormat="1" x14ac:dyDescent="0.25">
      <c r="A403" s="4"/>
    </row>
    <row r="404" spans="1:1" s="5" customFormat="1" x14ac:dyDescent="0.25">
      <c r="A404" s="4"/>
    </row>
    <row r="405" spans="1:1" s="5" customFormat="1" x14ac:dyDescent="0.25">
      <c r="A405" s="4"/>
    </row>
    <row r="406" spans="1:1" s="5" customFormat="1" x14ac:dyDescent="0.25">
      <c r="A406" s="4"/>
    </row>
    <row r="407" spans="1:1" s="5" customFormat="1" x14ac:dyDescent="0.25">
      <c r="A407" s="4"/>
    </row>
    <row r="408" spans="1:1" s="5" customFormat="1" x14ac:dyDescent="0.25">
      <c r="A408" s="4"/>
    </row>
    <row r="409" spans="1:1" s="5" customFormat="1" x14ac:dyDescent="0.25">
      <c r="A409" s="4"/>
    </row>
    <row r="410" spans="1:1" s="5" customFormat="1" x14ac:dyDescent="0.25">
      <c r="A410" s="4"/>
    </row>
    <row r="411" spans="1:1" s="5" customFormat="1" x14ac:dyDescent="0.25">
      <c r="A411" s="4"/>
    </row>
    <row r="412" spans="1:1" s="5" customFormat="1" x14ac:dyDescent="0.25">
      <c r="A412" s="4"/>
    </row>
    <row r="413" spans="1:1" s="5" customFormat="1" x14ac:dyDescent="0.25">
      <c r="A413" s="4"/>
    </row>
    <row r="414" spans="1:1" s="5" customFormat="1" x14ac:dyDescent="0.25">
      <c r="A414" s="4"/>
    </row>
    <row r="415" spans="1:1" s="5" customFormat="1" x14ac:dyDescent="0.25">
      <c r="A415" s="4"/>
    </row>
    <row r="416" spans="1:1" s="5" customFormat="1" x14ac:dyDescent="0.25">
      <c r="A416" s="4"/>
    </row>
    <row r="417" spans="1:1" s="5" customFormat="1" x14ac:dyDescent="0.25">
      <c r="A417" s="4"/>
    </row>
    <row r="418" spans="1:1" s="5" customFormat="1" x14ac:dyDescent="0.25">
      <c r="A418" s="4"/>
    </row>
    <row r="419" spans="1:1" s="5" customFormat="1" x14ac:dyDescent="0.25">
      <c r="A419" s="4"/>
    </row>
    <row r="420" spans="1:1" s="5" customFormat="1" x14ac:dyDescent="0.25">
      <c r="A420" s="4"/>
    </row>
    <row r="421" spans="1:1" s="5" customFormat="1" x14ac:dyDescent="0.25">
      <c r="A421" s="4"/>
    </row>
    <row r="422" spans="1:1" s="5" customFormat="1" x14ac:dyDescent="0.25">
      <c r="A422" s="4"/>
    </row>
    <row r="423" spans="1:1" s="5" customFormat="1" x14ac:dyDescent="0.25">
      <c r="A423" s="4"/>
    </row>
    <row r="424" spans="1:1" s="5" customFormat="1" x14ac:dyDescent="0.25">
      <c r="A424" s="4"/>
    </row>
    <row r="425" spans="1:1" s="5" customFormat="1" x14ac:dyDescent="0.25">
      <c r="A425" s="4"/>
    </row>
    <row r="426" spans="1:1" s="5" customFormat="1" x14ac:dyDescent="0.25">
      <c r="A426" s="4"/>
    </row>
    <row r="427" spans="1:1" s="5" customFormat="1" x14ac:dyDescent="0.25">
      <c r="A427" s="4"/>
    </row>
    <row r="428" spans="1:1" s="5" customFormat="1" x14ac:dyDescent="0.25">
      <c r="A428" s="4"/>
    </row>
    <row r="429" spans="1:1" s="5" customFormat="1" x14ac:dyDescent="0.25">
      <c r="A429" s="4"/>
    </row>
    <row r="430" spans="1:1" s="5" customFormat="1" x14ac:dyDescent="0.25">
      <c r="A430" s="4"/>
    </row>
    <row r="431" spans="1:1" s="5" customFormat="1" x14ac:dyDescent="0.25">
      <c r="A431" s="4"/>
    </row>
    <row r="432" spans="1:1" s="5" customFormat="1" x14ac:dyDescent="0.25">
      <c r="A432" s="4"/>
    </row>
    <row r="433" spans="1:1" s="5" customFormat="1" x14ac:dyDescent="0.25">
      <c r="A433" s="4"/>
    </row>
    <row r="434" spans="1:1" s="5" customFormat="1" x14ac:dyDescent="0.25">
      <c r="A434" s="4"/>
    </row>
    <row r="435" spans="1:1" s="5" customFormat="1" x14ac:dyDescent="0.25">
      <c r="A435" s="4"/>
    </row>
    <row r="436" spans="1:1" s="5" customFormat="1" x14ac:dyDescent="0.25">
      <c r="A436" s="4"/>
    </row>
    <row r="437" spans="1:1" s="5" customFormat="1" x14ac:dyDescent="0.25">
      <c r="A437" s="4"/>
    </row>
    <row r="438" spans="1:1" s="5" customFormat="1" x14ac:dyDescent="0.25">
      <c r="A438" s="4"/>
    </row>
    <row r="439" spans="1:1" s="5" customFormat="1" x14ac:dyDescent="0.25">
      <c r="A439" s="4"/>
    </row>
    <row r="440" spans="1:1" s="5" customFormat="1" x14ac:dyDescent="0.25">
      <c r="A440" s="4"/>
    </row>
    <row r="441" spans="1:1" s="5" customFormat="1" x14ac:dyDescent="0.25">
      <c r="A441" s="4"/>
    </row>
    <row r="442" spans="1:1" s="5" customFormat="1" x14ac:dyDescent="0.25">
      <c r="A442" s="4"/>
    </row>
    <row r="443" spans="1:1" s="5" customFormat="1" x14ac:dyDescent="0.25">
      <c r="A443" s="4"/>
    </row>
    <row r="444" spans="1:1" s="5" customFormat="1" x14ac:dyDescent="0.25">
      <c r="A444" s="4"/>
    </row>
    <row r="445" spans="1:1" s="5" customFormat="1" x14ac:dyDescent="0.25">
      <c r="A445" s="4"/>
    </row>
    <row r="446" spans="1:1" s="5" customFormat="1" x14ac:dyDescent="0.25">
      <c r="A446" s="4"/>
    </row>
    <row r="447" spans="1:1" s="5" customFormat="1" x14ac:dyDescent="0.25">
      <c r="A447" s="4"/>
    </row>
    <row r="448" spans="1:1" s="5" customFormat="1" x14ac:dyDescent="0.25">
      <c r="A448" s="4"/>
    </row>
    <row r="449" spans="1:1" s="5" customFormat="1" x14ac:dyDescent="0.25">
      <c r="A449" s="4"/>
    </row>
    <row r="450" spans="1:1" s="5" customFormat="1" x14ac:dyDescent="0.25">
      <c r="A450" s="4"/>
    </row>
    <row r="451" spans="1:1" s="5" customFormat="1" x14ac:dyDescent="0.25">
      <c r="A451" s="4"/>
    </row>
    <row r="452" spans="1:1" s="5" customFormat="1" x14ac:dyDescent="0.25">
      <c r="A452" s="4"/>
    </row>
    <row r="453" spans="1:1" s="5" customFormat="1" x14ac:dyDescent="0.25">
      <c r="A453" s="4"/>
    </row>
    <row r="454" spans="1:1" s="5" customFormat="1" x14ac:dyDescent="0.25">
      <c r="A454" s="4"/>
    </row>
    <row r="455" spans="1:1" s="5" customFormat="1" x14ac:dyDescent="0.25">
      <c r="A455" s="4"/>
    </row>
    <row r="456" spans="1:1" s="5" customFormat="1" x14ac:dyDescent="0.25">
      <c r="A456" s="4"/>
    </row>
    <row r="457" spans="1:1" s="5" customFormat="1" x14ac:dyDescent="0.25">
      <c r="A457" s="4"/>
    </row>
    <row r="458" spans="1:1" s="5" customFormat="1" x14ac:dyDescent="0.25">
      <c r="A458" s="4"/>
    </row>
    <row r="459" spans="1:1" s="5" customFormat="1" x14ac:dyDescent="0.25">
      <c r="A459" s="4"/>
    </row>
    <row r="460" spans="1:1" s="5" customFormat="1" x14ac:dyDescent="0.25">
      <c r="A460" s="4"/>
    </row>
    <row r="461" spans="1:1" s="5" customFormat="1" x14ac:dyDescent="0.25">
      <c r="A461" s="4"/>
    </row>
    <row r="462" spans="1:1" s="5" customFormat="1" x14ac:dyDescent="0.25">
      <c r="A462" s="4"/>
    </row>
    <row r="463" spans="1:1" s="5" customFormat="1" x14ac:dyDescent="0.25">
      <c r="A463" s="4"/>
    </row>
    <row r="464" spans="1:1" s="5" customFormat="1" x14ac:dyDescent="0.25">
      <c r="A464" s="4"/>
    </row>
    <row r="465" spans="1:1" s="5" customFormat="1" x14ac:dyDescent="0.25">
      <c r="A465" s="4"/>
    </row>
    <row r="466" spans="1:1" s="5" customFormat="1" x14ac:dyDescent="0.25">
      <c r="A466" s="4"/>
    </row>
    <row r="467" spans="1:1" s="5" customFormat="1" x14ac:dyDescent="0.25">
      <c r="A467" s="4"/>
    </row>
    <row r="468" spans="1:1" s="5" customFormat="1" x14ac:dyDescent="0.25">
      <c r="A468" s="4"/>
    </row>
    <row r="469" spans="1:1" s="5" customFormat="1" x14ac:dyDescent="0.25">
      <c r="A469" s="4"/>
    </row>
    <row r="470" spans="1:1" s="5" customFormat="1" x14ac:dyDescent="0.25">
      <c r="A470" s="4"/>
    </row>
    <row r="471" spans="1:1" s="5" customFormat="1" x14ac:dyDescent="0.25">
      <c r="A471" s="4"/>
    </row>
    <row r="472" spans="1:1" s="5" customFormat="1" x14ac:dyDescent="0.25">
      <c r="A472" s="4"/>
    </row>
    <row r="473" spans="1:1" s="5" customFormat="1" x14ac:dyDescent="0.25">
      <c r="A473" s="4"/>
    </row>
    <row r="474" spans="1:1" s="5" customFormat="1" x14ac:dyDescent="0.25">
      <c r="A474" s="4"/>
    </row>
    <row r="475" spans="1:1" s="5" customFormat="1" x14ac:dyDescent="0.25">
      <c r="A475" s="4"/>
    </row>
    <row r="476" spans="1:1" s="5" customFormat="1" x14ac:dyDescent="0.25">
      <c r="A476" s="4"/>
    </row>
    <row r="477" spans="1:1" s="5" customFormat="1" x14ac:dyDescent="0.25">
      <c r="A477" s="4"/>
    </row>
    <row r="478" spans="1:1" s="5" customFormat="1" x14ac:dyDescent="0.25">
      <c r="A478" s="4"/>
    </row>
    <row r="479" spans="1:1" s="5" customFormat="1" x14ac:dyDescent="0.25">
      <c r="A479" s="4"/>
    </row>
    <row r="480" spans="1:1" s="5" customFormat="1" x14ac:dyDescent="0.25">
      <c r="A480" s="4"/>
    </row>
    <row r="481" spans="1:1" s="5" customFormat="1" x14ac:dyDescent="0.25">
      <c r="A481" s="4"/>
    </row>
    <row r="482" spans="1:1" s="5" customFormat="1" x14ac:dyDescent="0.25">
      <c r="A482" s="4"/>
    </row>
    <row r="483" spans="1:1" s="5" customFormat="1" x14ac:dyDescent="0.25">
      <c r="A483" s="4"/>
    </row>
    <row r="484" spans="1:1" s="5" customFormat="1" x14ac:dyDescent="0.25">
      <c r="A484" s="4"/>
    </row>
    <row r="485" spans="1:1" s="5" customFormat="1" x14ac:dyDescent="0.25">
      <c r="A485" s="4"/>
    </row>
    <row r="486" spans="1:1" s="5" customFormat="1" x14ac:dyDescent="0.25">
      <c r="A486" s="4"/>
    </row>
    <row r="487" spans="1:1" s="5" customFormat="1" x14ac:dyDescent="0.25">
      <c r="A487" s="4"/>
    </row>
    <row r="488" spans="1:1" s="5" customFormat="1" x14ac:dyDescent="0.25">
      <c r="A488" s="4"/>
    </row>
    <row r="489" spans="1:1" s="5" customFormat="1" x14ac:dyDescent="0.25">
      <c r="A489" s="4"/>
    </row>
    <row r="490" spans="1:1" s="5" customFormat="1" x14ac:dyDescent="0.25">
      <c r="A490" s="4"/>
    </row>
    <row r="491" spans="1:1" s="5" customFormat="1" x14ac:dyDescent="0.25">
      <c r="A491" s="4"/>
    </row>
    <row r="492" spans="1:1" s="5" customFormat="1" x14ac:dyDescent="0.25">
      <c r="A492" s="4"/>
    </row>
    <row r="493" spans="1:1" s="5" customFormat="1" x14ac:dyDescent="0.25">
      <c r="A493" s="4"/>
    </row>
    <row r="494" spans="1:1" s="5" customFormat="1" x14ac:dyDescent="0.25">
      <c r="A494" s="4"/>
    </row>
    <row r="495" spans="1:1" s="5" customFormat="1" x14ac:dyDescent="0.25">
      <c r="A495" s="4"/>
    </row>
    <row r="496" spans="1:1" s="5" customFormat="1" x14ac:dyDescent="0.25">
      <c r="A496" s="4"/>
    </row>
    <row r="497" spans="1:1" s="5" customFormat="1" x14ac:dyDescent="0.25">
      <c r="A497" s="4"/>
    </row>
    <row r="498" spans="1:1" s="5" customFormat="1" x14ac:dyDescent="0.25">
      <c r="A498" s="4"/>
    </row>
    <row r="499" spans="1:1" s="5" customFormat="1" x14ac:dyDescent="0.25">
      <c r="A499" s="4"/>
    </row>
    <row r="500" spans="1:1" s="5" customFormat="1" x14ac:dyDescent="0.25">
      <c r="A500" s="4"/>
    </row>
    <row r="501" spans="1:1" s="5" customFormat="1" x14ac:dyDescent="0.25">
      <c r="A501" s="4"/>
    </row>
    <row r="502" spans="1:1" s="5" customFormat="1" x14ac:dyDescent="0.25">
      <c r="A502" s="4"/>
    </row>
    <row r="503" spans="1:1" s="5" customFormat="1" x14ac:dyDescent="0.25">
      <c r="A503" s="4"/>
    </row>
    <row r="504" spans="1:1" s="5" customFormat="1" x14ac:dyDescent="0.25">
      <c r="A504" s="4"/>
    </row>
    <row r="505" spans="1:1" s="5" customFormat="1" x14ac:dyDescent="0.25">
      <c r="A505" s="4"/>
    </row>
    <row r="506" spans="1:1" s="5" customFormat="1" x14ac:dyDescent="0.25">
      <c r="A506" s="4"/>
    </row>
    <row r="507" spans="1:1" s="5" customFormat="1" x14ac:dyDescent="0.25">
      <c r="A507" s="4"/>
    </row>
    <row r="508" spans="1:1" s="5" customFormat="1" x14ac:dyDescent="0.25">
      <c r="A508" s="4"/>
    </row>
    <row r="509" spans="1:1" s="5" customFormat="1" x14ac:dyDescent="0.25">
      <c r="A509" s="4"/>
    </row>
    <row r="510" spans="1:1" s="5" customFormat="1" x14ac:dyDescent="0.25">
      <c r="A510" s="4"/>
    </row>
    <row r="511" spans="1:1" s="5" customFormat="1" x14ac:dyDescent="0.25">
      <c r="A511" s="4"/>
    </row>
    <row r="512" spans="1:1" s="5" customFormat="1" x14ac:dyDescent="0.25">
      <c r="A512" s="4"/>
    </row>
    <row r="513" spans="1:1" s="5" customFormat="1" x14ac:dyDescent="0.25">
      <c r="A513" s="4"/>
    </row>
    <row r="514" spans="1:1" s="5" customFormat="1" x14ac:dyDescent="0.25">
      <c r="A514" s="4"/>
    </row>
    <row r="515" spans="1:1" s="5" customFormat="1" x14ac:dyDescent="0.25">
      <c r="A515" s="4"/>
    </row>
    <row r="516" spans="1:1" s="5" customFormat="1" x14ac:dyDescent="0.25">
      <c r="A516" s="4"/>
    </row>
    <row r="517" spans="1:1" s="5" customFormat="1" x14ac:dyDescent="0.25">
      <c r="A517" s="4"/>
    </row>
    <row r="518" spans="1:1" s="5" customFormat="1" x14ac:dyDescent="0.25">
      <c r="A518" s="4"/>
    </row>
    <row r="519" spans="1:1" s="5" customFormat="1" x14ac:dyDescent="0.25">
      <c r="A519" s="4"/>
    </row>
    <row r="520" spans="1:1" s="5" customFormat="1" x14ac:dyDescent="0.25">
      <c r="A520" s="4"/>
    </row>
    <row r="521" spans="1:1" s="5" customFormat="1" x14ac:dyDescent="0.25">
      <c r="A521" s="4"/>
    </row>
    <row r="522" spans="1:1" s="5" customFormat="1" x14ac:dyDescent="0.25">
      <c r="A522" s="4"/>
    </row>
    <row r="523" spans="1:1" s="5" customFormat="1" x14ac:dyDescent="0.25">
      <c r="A523" s="4"/>
    </row>
    <row r="524" spans="1:1" s="5" customFormat="1" x14ac:dyDescent="0.25">
      <c r="A524" s="4"/>
    </row>
    <row r="525" spans="1:1" s="5" customFormat="1" x14ac:dyDescent="0.25">
      <c r="A525" s="4"/>
    </row>
    <row r="526" spans="1:1" s="5" customFormat="1" x14ac:dyDescent="0.25">
      <c r="A526" s="4"/>
    </row>
    <row r="527" spans="1:1" s="5" customFormat="1" x14ac:dyDescent="0.25">
      <c r="A527" s="4"/>
    </row>
    <row r="528" spans="1:1" s="5" customFormat="1" x14ac:dyDescent="0.25">
      <c r="A528" s="4"/>
    </row>
    <row r="529" spans="1:1" s="5" customFormat="1" x14ac:dyDescent="0.25">
      <c r="A529" s="4"/>
    </row>
    <row r="530" spans="1:1" s="5" customFormat="1" x14ac:dyDescent="0.25">
      <c r="A530" s="4"/>
    </row>
    <row r="531" spans="1:1" s="5" customFormat="1" x14ac:dyDescent="0.25">
      <c r="A531" s="4"/>
    </row>
    <row r="532" spans="1:1" s="5" customFormat="1" x14ac:dyDescent="0.25">
      <c r="A532" s="4"/>
    </row>
    <row r="533" spans="1:1" s="5" customFormat="1" x14ac:dyDescent="0.25">
      <c r="A533" s="4"/>
    </row>
    <row r="534" spans="1:1" s="5" customFormat="1" x14ac:dyDescent="0.25">
      <c r="A534" s="4"/>
    </row>
    <row r="535" spans="1:1" s="5" customFormat="1" x14ac:dyDescent="0.25">
      <c r="A535" s="4"/>
    </row>
    <row r="536" spans="1:1" s="5" customFormat="1" x14ac:dyDescent="0.25">
      <c r="A536" s="4"/>
    </row>
    <row r="537" spans="1:1" s="5" customFormat="1" x14ac:dyDescent="0.25">
      <c r="A537" s="4"/>
    </row>
    <row r="538" spans="1:1" s="5" customFormat="1" x14ac:dyDescent="0.25">
      <c r="A538" s="4"/>
    </row>
    <row r="539" spans="1:1" s="5" customFormat="1" x14ac:dyDescent="0.25">
      <c r="A539" s="4"/>
    </row>
    <row r="540" spans="1:1" s="5" customFormat="1" x14ac:dyDescent="0.25">
      <c r="A540" s="4"/>
    </row>
    <row r="541" spans="1:1" s="5" customFormat="1" x14ac:dyDescent="0.25">
      <c r="A541" s="4"/>
    </row>
    <row r="542" spans="1:1" s="5" customFormat="1" x14ac:dyDescent="0.25">
      <c r="A542" s="4"/>
    </row>
    <row r="543" spans="1:1" s="5" customFormat="1" x14ac:dyDescent="0.25">
      <c r="A543" s="4"/>
    </row>
    <row r="544" spans="1:1" s="5" customFormat="1" x14ac:dyDescent="0.25">
      <c r="A544" s="4"/>
    </row>
    <row r="545" spans="1:1" s="5" customFormat="1" x14ac:dyDescent="0.25">
      <c r="A545" s="4"/>
    </row>
    <row r="546" spans="1:1" s="5" customFormat="1" x14ac:dyDescent="0.25">
      <c r="A546" s="4"/>
    </row>
    <row r="547" spans="1:1" s="5" customFormat="1" x14ac:dyDescent="0.25">
      <c r="A547" s="4"/>
    </row>
    <row r="548" spans="1:1" s="5" customFormat="1" x14ac:dyDescent="0.25">
      <c r="A548" s="4"/>
    </row>
    <row r="549" spans="1:1" s="5" customFormat="1" x14ac:dyDescent="0.25">
      <c r="A549" s="4"/>
    </row>
    <row r="550" spans="1:1" s="5" customFormat="1" x14ac:dyDescent="0.25">
      <c r="A550" s="4"/>
    </row>
    <row r="551" spans="1:1" s="5" customFormat="1" x14ac:dyDescent="0.25">
      <c r="A551" s="4"/>
    </row>
    <row r="552" spans="1:1" s="5" customFormat="1" x14ac:dyDescent="0.25">
      <c r="A552" s="4"/>
    </row>
    <row r="553" spans="1:1" s="5" customFormat="1" x14ac:dyDescent="0.25">
      <c r="A553" s="4"/>
    </row>
    <row r="554" spans="1:1" s="5" customFormat="1" x14ac:dyDescent="0.25">
      <c r="A554" s="4"/>
    </row>
    <row r="555" spans="1:1" s="5" customFormat="1" x14ac:dyDescent="0.25">
      <c r="A555" s="4"/>
    </row>
    <row r="556" spans="1:1" s="5" customFormat="1" x14ac:dyDescent="0.25">
      <c r="A556" s="4"/>
    </row>
    <row r="557" spans="1:1" s="5" customFormat="1" x14ac:dyDescent="0.25">
      <c r="A557" s="4"/>
    </row>
    <row r="558" spans="1:1" s="5" customFormat="1" x14ac:dyDescent="0.25">
      <c r="A558" s="4"/>
    </row>
    <row r="559" spans="1:1" s="5" customFormat="1" x14ac:dyDescent="0.25">
      <c r="A559" s="4"/>
    </row>
    <row r="560" spans="1:1" s="5" customFormat="1" x14ac:dyDescent="0.25">
      <c r="A560" s="4"/>
    </row>
    <row r="561" spans="1:1" s="5" customFormat="1" x14ac:dyDescent="0.25">
      <c r="A561" s="4"/>
    </row>
    <row r="562" spans="1:1" s="5" customFormat="1" x14ac:dyDescent="0.25">
      <c r="A562" s="4"/>
    </row>
    <row r="563" spans="1:1" s="5" customFormat="1" x14ac:dyDescent="0.25">
      <c r="A563" s="4"/>
    </row>
    <row r="564" spans="1:1" s="5" customFormat="1" x14ac:dyDescent="0.25">
      <c r="A564" s="4"/>
    </row>
    <row r="565" spans="1:1" s="5" customFormat="1" x14ac:dyDescent="0.25">
      <c r="A565" s="4"/>
    </row>
    <row r="566" spans="1:1" s="5" customFormat="1" x14ac:dyDescent="0.25">
      <c r="A566" s="4"/>
    </row>
    <row r="567" spans="1:1" s="5" customFormat="1" x14ac:dyDescent="0.25">
      <c r="A567" s="4"/>
    </row>
    <row r="568" spans="1:1" s="5" customFormat="1" x14ac:dyDescent="0.25">
      <c r="A568" s="4"/>
    </row>
    <row r="569" spans="1:1" s="5" customFormat="1" x14ac:dyDescent="0.25">
      <c r="A569" s="4"/>
    </row>
    <row r="570" spans="1:1" s="5" customFormat="1" x14ac:dyDescent="0.25">
      <c r="A570" s="4"/>
    </row>
    <row r="571" spans="1:1" s="5" customFormat="1" x14ac:dyDescent="0.25">
      <c r="A571" s="4"/>
    </row>
    <row r="572" spans="1:1" s="5" customFormat="1" x14ac:dyDescent="0.25">
      <c r="A572" s="4"/>
    </row>
    <row r="573" spans="1:1" s="5" customFormat="1" x14ac:dyDescent="0.25">
      <c r="A573" s="4"/>
    </row>
    <row r="574" spans="1:1" s="5" customFormat="1" x14ac:dyDescent="0.25">
      <c r="A574" s="4"/>
    </row>
    <row r="575" spans="1:1" s="5" customFormat="1" x14ac:dyDescent="0.25">
      <c r="A575" s="4"/>
    </row>
    <row r="576" spans="1:1" s="5" customFormat="1" x14ac:dyDescent="0.25">
      <c r="A576" s="4"/>
    </row>
    <row r="577" spans="1:1" s="5" customFormat="1" x14ac:dyDescent="0.25">
      <c r="A577" s="4"/>
    </row>
    <row r="578" spans="1:1" s="5" customFormat="1" x14ac:dyDescent="0.25">
      <c r="A578" s="4"/>
    </row>
    <row r="579" spans="1:1" s="5" customFormat="1" x14ac:dyDescent="0.25">
      <c r="A579" s="4"/>
    </row>
    <row r="580" spans="1:1" s="5" customFormat="1" x14ac:dyDescent="0.25">
      <c r="A580" s="4"/>
    </row>
    <row r="581" spans="1:1" s="5" customFormat="1" x14ac:dyDescent="0.25">
      <c r="A581" s="4"/>
    </row>
    <row r="582" spans="1:1" s="5" customFormat="1" x14ac:dyDescent="0.25">
      <c r="A582" s="4"/>
    </row>
    <row r="583" spans="1:1" s="5" customFormat="1" x14ac:dyDescent="0.25">
      <c r="A583" s="4"/>
    </row>
    <row r="584" spans="1:1" s="5" customFormat="1" x14ac:dyDescent="0.25">
      <c r="A584" s="4"/>
    </row>
    <row r="585" spans="1:1" s="5" customFormat="1" x14ac:dyDescent="0.25">
      <c r="A585" s="4"/>
    </row>
    <row r="586" spans="1:1" s="5" customFormat="1" x14ac:dyDescent="0.25">
      <c r="A586" s="4"/>
    </row>
    <row r="587" spans="1:1" s="5" customFormat="1" x14ac:dyDescent="0.25">
      <c r="A587" s="4"/>
    </row>
    <row r="588" spans="1:1" s="5" customFormat="1" x14ac:dyDescent="0.25">
      <c r="A588" s="4"/>
    </row>
    <row r="589" spans="1:1" s="5" customFormat="1" x14ac:dyDescent="0.25">
      <c r="A589" s="4"/>
    </row>
    <row r="590" spans="1:1" s="5" customFormat="1" x14ac:dyDescent="0.25">
      <c r="A590" s="4"/>
    </row>
    <row r="591" spans="1:1" s="5" customFormat="1" x14ac:dyDescent="0.25">
      <c r="A591" s="4"/>
    </row>
    <row r="592" spans="1:1" s="5" customFormat="1" x14ac:dyDescent="0.25">
      <c r="A592" s="4"/>
    </row>
    <row r="593" spans="1:1" s="5" customFormat="1" x14ac:dyDescent="0.25">
      <c r="A593" s="4"/>
    </row>
    <row r="594" spans="1:1" s="5" customFormat="1" x14ac:dyDescent="0.25">
      <c r="A594" s="4"/>
    </row>
    <row r="595" spans="1:1" s="5" customFormat="1" x14ac:dyDescent="0.25">
      <c r="A595" s="4"/>
    </row>
    <row r="596" spans="1:1" s="5" customFormat="1" x14ac:dyDescent="0.25">
      <c r="A596" s="4"/>
    </row>
    <row r="597" spans="1:1" s="5" customFormat="1" x14ac:dyDescent="0.25">
      <c r="A597" s="4"/>
    </row>
    <row r="598" spans="1:1" s="5" customFormat="1" x14ac:dyDescent="0.25">
      <c r="A598" s="4"/>
    </row>
    <row r="599" spans="1:1" s="5" customFormat="1" x14ac:dyDescent="0.25">
      <c r="A599" s="4"/>
    </row>
    <row r="600" spans="1:1" s="5" customFormat="1" x14ac:dyDescent="0.25">
      <c r="A600" s="4"/>
    </row>
    <row r="601" spans="1:1" s="5" customFormat="1" x14ac:dyDescent="0.25">
      <c r="A601" s="4"/>
    </row>
    <row r="602" spans="1:1" s="5" customFormat="1" x14ac:dyDescent="0.25">
      <c r="A602" s="4"/>
    </row>
    <row r="603" spans="1:1" s="5" customFormat="1" x14ac:dyDescent="0.25">
      <c r="A603" s="4"/>
    </row>
    <row r="604" spans="1:1" s="5" customFormat="1" x14ac:dyDescent="0.25">
      <c r="A604" s="4"/>
    </row>
    <row r="605" spans="1:1" s="5" customFormat="1" x14ac:dyDescent="0.25">
      <c r="A605" s="4"/>
    </row>
    <row r="606" spans="1:1" s="5" customFormat="1" x14ac:dyDescent="0.25">
      <c r="A606" s="4"/>
    </row>
    <row r="607" spans="1:1" s="5" customFormat="1" x14ac:dyDescent="0.25">
      <c r="A607" s="4"/>
    </row>
    <row r="608" spans="1:1" s="5" customFormat="1" x14ac:dyDescent="0.25">
      <c r="A608" s="4"/>
    </row>
    <row r="609" spans="1:1" s="5" customFormat="1" x14ac:dyDescent="0.25">
      <c r="A609" s="4"/>
    </row>
    <row r="610" spans="1:1" s="5" customFormat="1" x14ac:dyDescent="0.25">
      <c r="A610" s="4"/>
    </row>
    <row r="611" spans="1:1" s="5" customFormat="1" x14ac:dyDescent="0.25">
      <c r="A611" s="4"/>
    </row>
    <row r="612" spans="1:1" s="5" customFormat="1" x14ac:dyDescent="0.25">
      <c r="A612" s="4"/>
    </row>
    <row r="613" spans="1:1" s="5" customFormat="1" x14ac:dyDescent="0.25">
      <c r="A613" s="4"/>
    </row>
    <row r="614" spans="1:1" s="5" customFormat="1" x14ac:dyDescent="0.25">
      <c r="A614" s="4"/>
    </row>
    <row r="615" spans="1:1" s="5" customFormat="1" x14ac:dyDescent="0.25">
      <c r="A615" s="4"/>
    </row>
    <row r="616" spans="1:1" s="5" customFormat="1" x14ac:dyDescent="0.25">
      <c r="A616" s="4"/>
    </row>
    <row r="617" spans="1:1" s="5" customFormat="1" x14ac:dyDescent="0.25">
      <c r="A617" s="4"/>
    </row>
    <row r="618" spans="1:1" s="5" customFormat="1" x14ac:dyDescent="0.25">
      <c r="A618" s="4"/>
    </row>
    <row r="619" spans="1:1" s="5" customFormat="1" x14ac:dyDescent="0.25">
      <c r="A619" s="4"/>
    </row>
    <row r="620" spans="1:1" s="5" customFormat="1" x14ac:dyDescent="0.25">
      <c r="A620" s="4"/>
    </row>
    <row r="621" spans="1:1" s="5" customFormat="1" x14ac:dyDescent="0.25">
      <c r="A621" s="4"/>
    </row>
    <row r="622" spans="1:1" s="5" customFormat="1" x14ac:dyDescent="0.25">
      <c r="A622" s="4"/>
    </row>
    <row r="623" spans="1:1" s="5" customFormat="1" x14ac:dyDescent="0.25">
      <c r="A623" s="4"/>
    </row>
    <row r="624" spans="1:1" s="5" customFormat="1" x14ac:dyDescent="0.25">
      <c r="A624" s="4"/>
    </row>
    <row r="625" spans="1:1" s="5" customFormat="1" x14ac:dyDescent="0.25">
      <c r="A625" s="4"/>
    </row>
    <row r="626" spans="1:1" s="5" customFormat="1" x14ac:dyDescent="0.25">
      <c r="A626" s="4"/>
    </row>
    <row r="627" spans="1:1" s="5" customFormat="1" x14ac:dyDescent="0.25">
      <c r="A627" s="4"/>
    </row>
    <row r="628" spans="1:1" s="5" customFormat="1" x14ac:dyDescent="0.25">
      <c r="A628" s="4"/>
    </row>
    <row r="629" spans="1:1" s="5" customFormat="1" x14ac:dyDescent="0.25">
      <c r="A629" s="4"/>
    </row>
    <row r="630" spans="1:1" s="5" customFormat="1" x14ac:dyDescent="0.25">
      <c r="A630" s="4"/>
    </row>
    <row r="631" spans="1:1" s="5" customFormat="1" x14ac:dyDescent="0.25">
      <c r="A631" s="4"/>
    </row>
    <row r="632" spans="1:1" s="5" customFormat="1" x14ac:dyDescent="0.25">
      <c r="A632" s="4"/>
    </row>
    <row r="633" spans="1:1" s="5" customFormat="1" x14ac:dyDescent="0.25">
      <c r="A633" s="4"/>
    </row>
    <row r="634" spans="1:1" s="5" customFormat="1" x14ac:dyDescent="0.25">
      <c r="A634" s="4"/>
    </row>
    <row r="635" spans="1:1" s="5" customFormat="1" x14ac:dyDescent="0.25">
      <c r="A635" s="4"/>
    </row>
    <row r="636" spans="1:1" s="5" customFormat="1" x14ac:dyDescent="0.25">
      <c r="A636" s="4"/>
    </row>
    <row r="637" spans="1:1" s="5" customFormat="1" x14ac:dyDescent="0.25">
      <c r="A637" s="4"/>
    </row>
    <row r="638" spans="1:1" s="5" customFormat="1" x14ac:dyDescent="0.25">
      <c r="A638" s="4"/>
    </row>
    <row r="639" spans="1:1" s="5" customFormat="1" x14ac:dyDescent="0.25">
      <c r="A639" s="4"/>
    </row>
    <row r="640" spans="1:1" s="5" customFormat="1" x14ac:dyDescent="0.25">
      <c r="A640" s="4"/>
    </row>
    <row r="641" spans="1:1" s="5" customFormat="1" x14ac:dyDescent="0.25">
      <c r="A641" s="4"/>
    </row>
    <row r="642" spans="1:1" s="5" customFormat="1" x14ac:dyDescent="0.25">
      <c r="A642" s="4"/>
    </row>
    <row r="643" spans="1:1" s="5" customFormat="1" x14ac:dyDescent="0.25">
      <c r="A643" s="4"/>
    </row>
    <row r="644" spans="1:1" s="5" customFormat="1" x14ac:dyDescent="0.25">
      <c r="A644" s="4"/>
    </row>
    <row r="645" spans="1:1" s="5" customFormat="1" x14ac:dyDescent="0.25">
      <c r="A645" s="4"/>
    </row>
    <row r="646" spans="1:1" s="5" customFormat="1" x14ac:dyDescent="0.25">
      <c r="A646" s="4"/>
    </row>
    <row r="647" spans="1:1" s="5" customFormat="1" x14ac:dyDescent="0.25">
      <c r="A647" s="4"/>
    </row>
    <row r="648" spans="1:1" s="5" customFormat="1" x14ac:dyDescent="0.25">
      <c r="A648" s="4"/>
    </row>
    <row r="649" spans="1:1" s="5" customFormat="1" x14ac:dyDescent="0.25">
      <c r="A649" s="4"/>
    </row>
    <row r="650" spans="1:1" s="5" customFormat="1" x14ac:dyDescent="0.25">
      <c r="A650" s="4"/>
    </row>
    <row r="651" spans="1:1" s="5" customFormat="1" x14ac:dyDescent="0.25">
      <c r="A651" s="4"/>
    </row>
    <row r="652" spans="1:1" s="5" customFormat="1" x14ac:dyDescent="0.25">
      <c r="A652" s="4"/>
    </row>
    <row r="653" spans="1:1" s="5" customFormat="1" x14ac:dyDescent="0.25">
      <c r="A653" s="4"/>
    </row>
    <row r="654" spans="1:1" s="5" customFormat="1" x14ac:dyDescent="0.25">
      <c r="A654" s="4"/>
    </row>
    <row r="655" spans="1:1" s="5" customFormat="1" x14ac:dyDescent="0.25">
      <c r="A655" s="4"/>
    </row>
    <row r="656" spans="1:1" s="5" customFormat="1" x14ac:dyDescent="0.25">
      <c r="A656" s="4"/>
    </row>
    <row r="657" spans="1:1" s="5" customFormat="1" x14ac:dyDescent="0.25">
      <c r="A657" s="4"/>
    </row>
    <row r="658" spans="1:1" s="5" customFormat="1" x14ac:dyDescent="0.25">
      <c r="A658" s="4"/>
    </row>
    <row r="659" spans="1:1" s="5" customFormat="1" x14ac:dyDescent="0.25">
      <c r="A659" s="4"/>
    </row>
    <row r="660" spans="1:1" s="5" customFormat="1" x14ac:dyDescent="0.25">
      <c r="A660" s="4"/>
    </row>
    <row r="661" spans="1:1" s="5" customFormat="1" x14ac:dyDescent="0.25">
      <c r="A661" s="4"/>
    </row>
    <row r="662" spans="1:1" s="5" customFormat="1" x14ac:dyDescent="0.25">
      <c r="A662" s="4"/>
    </row>
    <row r="663" spans="1:1" s="5" customFormat="1" x14ac:dyDescent="0.25">
      <c r="A663" s="4"/>
    </row>
    <row r="664" spans="1:1" s="5" customFormat="1" x14ac:dyDescent="0.25">
      <c r="A664" s="4"/>
    </row>
    <row r="665" spans="1:1" s="5" customFormat="1" x14ac:dyDescent="0.25">
      <c r="A665" s="4"/>
    </row>
    <row r="666" spans="1:1" s="5" customFormat="1" x14ac:dyDescent="0.25">
      <c r="A666" s="4"/>
    </row>
    <row r="667" spans="1:1" s="5" customFormat="1" x14ac:dyDescent="0.25">
      <c r="A667" s="4"/>
    </row>
    <row r="668" spans="1:1" s="5" customFormat="1" x14ac:dyDescent="0.25">
      <c r="A668" s="4"/>
    </row>
    <row r="669" spans="1:1" s="5" customFormat="1" x14ac:dyDescent="0.25">
      <c r="A669" s="4"/>
    </row>
    <row r="670" spans="1:1" s="5" customFormat="1" x14ac:dyDescent="0.25">
      <c r="A670" s="4"/>
    </row>
    <row r="671" spans="1:1" s="5" customFormat="1" x14ac:dyDescent="0.25">
      <c r="A671" s="4"/>
    </row>
    <row r="672" spans="1:1" s="5" customFormat="1" x14ac:dyDescent="0.25">
      <c r="A672" s="4"/>
    </row>
    <row r="673" spans="1:1" s="5" customFormat="1" x14ac:dyDescent="0.25">
      <c r="A673" s="4"/>
    </row>
    <row r="674" spans="1:1" s="5" customFormat="1" x14ac:dyDescent="0.25">
      <c r="A674" s="4"/>
    </row>
    <row r="675" spans="1:1" s="5" customFormat="1" x14ac:dyDescent="0.25">
      <c r="A675" s="4"/>
    </row>
    <row r="676" spans="1:1" s="5" customFormat="1" x14ac:dyDescent="0.25">
      <c r="A676" s="4"/>
    </row>
    <row r="677" spans="1:1" s="5" customFormat="1" x14ac:dyDescent="0.25">
      <c r="A677" s="4"/>
    </row>
    <row r="678" spans="1:1" s="5" customFormat="1" x14ac:dyDescent="0.25">
      <c r="A678" s="4"/>
    </row>
    <row r="679" spans="1:1" s="5" customFormat="1" x14ac:dyDescent="0.25">
      <c r="A679" s="4"/>
    </row>
    <row r="680" spans="1:1" s="5" customFormat="1" x14ac:dyDescent="0.25">
      <c r="A680" s="4"/>
    </row>
    <row r="681" spans="1:1" s="5" customFormat="1" x14ac:dyDescent="0.25">
      <c r="A681" s="4"/>
    </row>
    <row r="682" spans="1:1" s="5" customFormat="1" x14ac:dyDescent="0.25">
      <c r="A682" s="4"/>
    </row>
    <row r="683" spans="1:1" s="5" customFormat="1" x14ac:dyDescent="0.25">
      <c r="A683" s="4"/>
    </row>
    <row r="684" spans="1:1" s="5" customFormat="1" x14ac:dyDescent="0.25">
      <c r="A684" s="4"/>
    </row>
    <row r="685" spans="1:1" s="5" customFormat="1" x14ac:dyDescent="0.25">
      <c r="A685" s="4"/>
    </row>
    <row r="686" spans="1:1" s="5" customFormat="1" x14ac:dyDescent="0.25">
      <c r="A686" s="4"/>
    </row>
    <row r="687" spans="1:1" s="5" customFormat="1" x14ac:dyDescent="0.25">
      <c r="A687" s="4"/>
    </row>
    <row r="688" spans="1:1" s="5" customFormat="1" x14ac:dyDescent="0.25">
      <c r="A688" s="4"/>
    </row>
    <row r="689" spans="1:1" s="5" customFormat="1" x14ac:dyDescent="0.25">
      <c r="A689" s="4"/>
    </row>
    <row r="690" spans="1:1" s="5" customFormat="1" x14ac:dyDescent="0.25">
      <c r="A690" s="4"/>
    </row>
    <row r="691" spans="1:1" s="5" customFormat="1" x14ac:dyDescent="0.25">
      <c r="A691" s="4"/>
    </row>
    <row r="692" spans="1:1" s="5" customFormat="1" x14ac:dyDescent="0.25">
      <c r="A692" s="4"/>
    </row>
    <row r="693" spans="1:1" s="5" customFormat="1" x14ac:dyDescent="0.25">
      <c r="A693" s="4"/>
    </row>
    <row r="694" spans="1:1" s="5" customFormat="1" x14ac:dyDescent="0.25">
      <c r="A694" s="4"/>
    </row>
    <row r="695" spans="1:1" s="5" customFormat="1" x14ac:dyDescent="0.25">
      <c r="A695" s="4"/>
    </row>
    <row r="696" spans="1:1" s="5" customFormat="1" x14ac:dyDescent="0.25">
      <c r="A696" s="4"/>
    </row>
    <row r="697" spans="1:1" s="5" customFormat="1" x14ac:dyDescent="0.25">
      <c r="A697" s="4"/>
    </row>
    <row r="698" spans="1:1" s="5" customFormat="1" x14ac:dyDescent="0.25">
      <c r="A698" s="4"/>
    </row>
    <row r="699" spans="1:1" s="5" customFormat="1" x14ac:dyDescent="0.25">
      <c r="A699" s="4"/>
    </row>
    <row r="700" spans="1:1" s="5" customFormat="1" x14ac:dyDescent="0.25">
      <c r="A700" s="4"/>
    </row>
    <row r="701" spans="1:1" s="5" customFormat="1" x14ac:dyDescent="0.25">
      <c r="A701" s="4"/>
    </row>
    <row r="702" spans="1:1" s="5" customFormat="1" x14ac:dyDescent="0.25">
      <c r="A702" s="4"/>
    </row>
    <row r="703" spans="1:1" s="5" customFormat="1" x14ac:dyDescent="0.25">
      <c r="A703" s="4"/>
    </row>
    <row r="704" spans="1:1" s="5" customFormat="1" x14ac:dyDescent="0.25">
      <c r="A704" s="4"/>
    </row>
    <row r="705" spans="1:1" s="5" customFormat="1" x14ac:dyDescent="0.25">
      <c r="A705" s="4"/>
    </row>
    <row r="706" spans="1:1" s="5" customFormat="1" x14ac:dyDescent="0.25">
      <c r="A706" s="4"/>
    </row>
    <row r="707" spans="1:1" s="5" customFormat="1" x14ac:dyDescent="0.25">
      <c r="A707" s="4"/>
    </row>
    <row r="708" spans="1:1" s="5" customFormat="1" x14ac:dyDescent="0.25">
      <c r="A708" s="4"/>
    </row>
    <row r="709" spans="1:1" s="5" customFormat="1" x14ac:dyDescent="0.25">
      <c r="A709" s="4"/>
    </row>
    <row r="710" spans="1:1" s="5" customFormat="1" x14ac:dyDescent="0.25">
      <c r="A710" s="4"/>
    </row>
    <row r="711" spans="1:1" s="5" customFormat="1" x14ac:dyDescent="0.25">
      <c r="A711" s="4"/>
    </row>
    <row r="712" spans="1:1" s="5" customFormat="1" x14ac:dyDescent="0.25">
      <c r="A712" s="4"/>
    </row>
    <row r="713" spans="1:1" s="5" customFormat="1" x14ac:dyDescent="0.25">
      <c r="A713" s="4"/>
    </row>
    <row r="714" spans="1:1" s="5" customFormat="1" x14ac:dyDescent="0.25">
      <c r="A714" s="4"/>
    </row>
    <row r="715" spans="1:1" s="5" customFormat="1" x14ac:dyDescent="0.25">
      <c r="A715" s="4"/>
    </row>
    <row r="716" spans="1:1" s="5" customFormat="1" x14ac:dyDescent="0.25">
      <c r="A716" s="4"/>
    </row>
    <row r="717" spans="1:1" s="5" customFormat="1" x14ac:dyDescent="0.25">
      <c r="A717" s="4"/>
    </row>
    <row r="718" spans="1:1" s="5" customFormat="1" x14ac:dyDescent="0.25">
      <c r="A718" s="4"/>
    </row>
    <row r="719" spans="1:1" s="5" customFormat="1" x14ac:dyDescent="0.25">
      <c r="A719" s="4"/>
    </row>
    <row r="720" spans="1:1" s="5" customFormat="1" x14ac:dyDescent="0.25">
      <c r="A720" s="4"/>
    </row>
    <row r="721" spans="1:1" s="5" customFormat="1" x14ac:dyDescent="0.25">
      <c r="A721" s="4"/>
    </row>
    <row r="722" spans="1:1" s="5" customFormat="1" x14ac:dyDescent="0.25">
      <c r="A722" s="4"/>
    </row>
    <row r="723" spans="1:1" s="5" customFormat="1" x14ac:dyDescent="0.25">
      <c r="A723" s="4"/>
    </row>
    <row r="724" spans="1:1" s="5" customFormat="1" x14ac:dyDescent="0.25">
      <c r="A724" s="4"/>
    </row>
    <row r="725" spans="1:1" s="5" customFormat="1" x14ac:dyDescent="0.25">
      <c r="A725" s="4"/>
    </row>
    <row r="726" spans="1:1" s="5" customFormat="1" x14ac:dyDescent="0.25">
      <c r="A726" s="4"/>
    </row>
    <row r="727" spans="1:1" s="5" customFormat="1" x14ac:dyDescent="0.25">
      <c r="A727" s="4"/>
    </row>
    <row r="728" spans="1:1" s="5" customFormat="1" x14ac:dyDescent="0.25">
      <c r="A728" s="4"/>
    </row>
    <row r="729" spans="1:1" s="5" customFormat="1" x14ac:dyDescent="0.25">
      <c r="A729" s="4"/>
    </row>
    <row r="730" spans="1:1" s="5" customFormat="1" x14ac:dyDescent="0.25">
      <c r="A730" s="4"/>
    </row>
    <row r="731" spans="1:1" s="5" customFormat="1" x14ac:dyDescent="0.25">
      <c r="A731" s="4"/>
    </row>
    <row r="732" spans="1:1" s="5" customFormat="1" x14ac:dyDescent="0.25">
      <c r="A732" s="4"/>
    </row>
    <row r="733" spans="1:1" s="5" customFormat="1" x14ac:dyDescent="0.25">
      <c r="A733" s="4"/>
    </row>
    <row r="734" spans="1:1" s="5" customFormat="1" x14ac:dyDescent="0.25">
      <c r="A734" s="4"/>
    </row>
    <row r="735" spans="1:1" s="5" customFormat="1" x14ac:dyDescent="0.25">
      <c r="A735" s="4"/>
    </row>
    <row r="736" spans="1:1" s="5" customFormat="1" x14ac:dyDescent="0.25">
      <c r="A736" s="4"/>
    </row>
    <row r="737" spans="1:1" s="5" customFormat="1" x14ac:dyDescent="0.25">
      <c r="A737" s="4"/>
    </row>
    <row r="738" spans="1:1" s="5" customFormat="1" x14ac:dyDescent="0.25">
      <c r="A738" s="4"/>
    </row>
    <row r="739" spans="1:1" s="5" customFormat="1" x14ac:dyDescent="0.25">
      <c r="A739" s="4"/>
    </row>
    <row r="740" spans="1:1" s="5" customFormat="1" x14ac:dyDescent="0.25">
      <c r="A740" s="4"/>
    </row>
    <row r="741" spans="1:1" s="5" customFormat="1" x14ac:dyDescent="0.25">
      <c r="A741" s="4"/>
    </row>
    <row r="742" spans="1:1" s="5" customFormat="1" x14ac:dyDescent="0.25">
      <c r="A742" s="4"/>
    </row>
    <row r="743" spans="1:1" s="5" customFormat="1" x14ac:dyDescent="0.25">
      <c r="A743" s="4"/>
    </row>
    <row r="744" spans="1:1" s="5" customFormat="1" x14ac:dyDescent="0.25">
      <c r="A744" s="4"/>
    </row>
    <row r="745" spans="1:1" s="5" customFormat="1" x14ac:dyDescent="0.25">
      <c r="A745" s="4"/>
    </row>
    <row r="746" spans="1:1" s="5" customFormat="1" x14ac:dyDescent="0.25">
      <c r="A746" s="4"/>
    </row>
    <row r="747" spans="1:1" s="5" customFormat="1" x14ac:dyDescent="0.25">
      <c r="A747" s="4"/>
    </row>
    <row r="748" spans="1:1" s="5" customFormat="1" x14ac:dyDescent="0.25">
      <c r="A748" s="4"/>
    </row>
    <row r="749" spans="1:1" s="5" customFormat="1" x14ac:dyDescent="0.25">
      <c r="A749" s="4"/>
    </row>
    <row r="750" spans="1:1" s="5" customFormat="1" x14ac:dyDescent="0.25">
      <c r="A750" s="4"/>
    </row>
    <row r="751" spans="1:1" s="5" customFormat="1" x14ac:dyDescent="0.25">
      <c r="A751" s="4"/>
    </row>
    <row r="752" spans="1:1" s="5" customFormat="1" x14ac:dyDescent="0.25">
      <c r="A752" s="4"/>
    </row>
    <row r="753" spans="1:1" s="5" customFormat="1" x14ac:dyDescent="0.25">
      <c r="A753" s="4"/>
    </row>
    <row r="754" spans="1:1" s="5" customFormat="1" x14ac:dyDescent="0.25">
      <c r="A754" s="4"/>
    </row>
    <row r="755" spans="1:1" s="5" customFormat="1" x14ac:dyDescent="0.25">
      <c r="A755" s="4"/>
    </row>
    <row r="756" spans="1:1" s="5" customFormat="1" x14ac:dyDescent="0.25">
      <c r="A756" s="4"/>
    </row>
    <row r="757" spans="1:1" s="5" customFormat="1" x14ac:dyDescent="0.25">
      <c r="A757" s="4"/>
    </row>
    <row r="758" spans="1:1" s="5" customFormat="1" x14ac:dyDescent="0.25">
      <c r="A758" s="4"/>
    </row>
    <row r="759" spans="1:1" s="5" customFormat="1" x14ac:dyDescent="0.25">
      <c r="A759" s="4"/>
    </row>
    <row r="760" spans="1:1" s="5" customFormat="1" x14ac:dyDescent="0.25">
      <c r="A760" s="4"/>
    </row>
    <row r="761" spans="1:1" s="5" customFormat="1" x14ac:dyDescent="0.25">
      <c r="A761" s="4"/>
    </row>
    <row r="762" spans="1:1" s="5" customFormat="1" x14ac:dyDescent="0.25">
      <c r="A762" s="4"/>
    </row>
    <row r="763" spans="1:1" s="5" customFormat="1" x14ac:dyDescent="0.25">
      <c r="A763" s="4"/>
    </row>
    <row r="764" spans="1:1" s="5" customFormat="1" x14ac:dyDescent="0.25">
      <c r="A764" s="4"/>
    </row>
    <row r="765" spans="1:1" s="5" customFormat="1" x14ac:dyDescent="0.25">
      <c r="A765" s="4"/>
    </row>
    <row r="766" spans="1:1" s="5" customFormat="1" x14ac:dyDescent="0.25">
      <c r="A766" s="4"/>
    </row>
    <row r="767" spans="1:1" s="5" customFormat="1" x14ac:dyDescent="0.25">
      <c r="A767" s="4"/>
    </row>
    <row r="768" spans="1:1" s="5" customFormat="1" x14ac:dyDescent="0.25">
      <c r="A768" s="4"/>
    </row>
    <row r="769" spans="1:1" s="5" customFormat="1" x14ac:dyDescent="0.25">
      <c r="A769" s="4"/>
    </row>
    <row r="770" spans="1:1" s="5" customFormat="1" x14ac:dyDescent="0.25">
      <c r="A770" s="4"/>
    </row>
    <row r="771" spans="1:1" s="5" customFormat="1" x14ac:dyDescent="0.25">
      <c r="A771" s="4"/>
    </row>
    <row r="772" spans="1:1" s="5" customFormat="1" x14ac:dyDescent="0.25">
      <c r="A772" s="4"/>
    </row>
    <row r="773" spans="1:1" s="5" customFormat="1" x14ac:dyDescent="0.25">
      <c r="A773" s="4"/>
    </row>
    <row r="774" spans="1:1" s="5" customFormat="1" x14ac:dyDescent="0.25">
      <c r="A774" s="4"/>
    </row>
    <row r="775" spans="1:1" s="5" customFormat="1" x14ac:dyDescent="0.25">
      <c r="A775" s="4"/>
    </row>
    <row r="776" spans="1:1" s="5" customFormat="1" x14ac:dyDescent="0.25">
      <c r="A776" s="4"/>
    </row>
    <row r="777" spans="1:1" s="5" customFormat="1" x14ac:dyDescent="0.25">
      <c r="A777" s="4"/>
    </row>
    <row r="778" spans="1:1" s="5" customFormat="1" x14ac:dyDescent="0.25">
      <c r="A778" s="4"/>
    </row>
    <row r="779" spans="1:1" s="5" customFormat="1" x14ac:dyDescent="0.25">
      <c r="A779" s="4"/>
    </row>
    <row r="780" spans="1:1" s="5" customFormat="1" x14ac:dyDescent="0.25">
      <c r="A780" s="4"/>
    </row>
    <row r="781" spans="1:1" s="5" customFormat="1" x14ac:dyDescent="0.25">
      <c r="A781" s="4"/>
    </row>
    <row r="782" spans="1:1" s="5" customFormat="1" x14ac:dyDescent="0.25">
      <c r="A782" s="4"/>
    </row>
    <row r="783" spans="1:1" s="5" customFormat="1" x14ac:dyDescent="0.25">
      <c r="A783" s="4"/>
    </row>
    <row r="784" spans="1:1" s="5" customFormat="1" x14ac:dyDescent="0.25">
      <c r="A784" s="4"/>
    </row>
    <row r="785" spans="1:1" s="5" customFormat="1" x14ac:dyDescent="0.25">
      <c r="A785" s="4"/>
    </row>
    <row r="786" spans="1:1" s="5" customFormat="1" x14ac:dyDescent="0.25">
      <c r="A786" s="4"/>
    </row>
    <row r="787" spans="1:1" s="5" customFormat="1" x14ac:dyDescent="0.25">
      <c r="A787" s="4"/>
    </row>
    <row r="788" spans="1:1" s="5" customFormat="1" x14ac:dyDescent="0.25">
      <c r="A788" s="4"/>
    </row>
    <row r="789" spans="1:1" s="5" customFormat="1" x14ac:dyDescent="0.25">
      <c r="A789" s="4"/>
    </row>
    <row r="790" spans="1:1" s="5" customFormat="1" x14ac:dyDescent="0.25">
      <c r="A790" s="4"/>
    </row>
    <row r="791" spans="1:1" s="5" customFormat="1" x14ac:dyDescent="0.25">
      <c r="A791" s="4"/>
    </row>
    <row r="792" spans="1:1" s="5" customFormat="1" x14ac:dyDescent="0.25">
      <c r="A792" s="4"/>
    </row>
    <row r="793" spans="1:1" s="5" customFormat="1" x14ac:dyDescent="0.25">
      <c r="A793" s="4"/>
    </row>
    <row r="794" spans="1:1" s="5" customFormat="1" x14ac:dyDescent="0.25">
      <c r="A794" s="4"/>
    </row>
    <row r="795" spans="1:1" s="5" customFormat="1" x14ac:dyDescent="0.25">
      <c r="A795" s="4"/>
    </row>
    <row r="796" spans="1:1" s="5" customFormat="1" x14ac:dyDescent="0.25">
      <c r="A796" s="4"/>
    </row>
    <row r="797" spans="1:1" s="5" customFormat="1" x14ac:dyDescent="0.25">
      <c r="A797" s="4"/>
    </row>
    <row r="798" spans="1:1" s="5" customFormat="1" x14ac:dyDescent="0.25">
      <c r="A798" s="4"/>
    </row>
    <row r="799" spans="1:1" s="5" customFormat="1" x14ac:dyDescent="0.25">
      <c r="A799" s="4"/>
    </row>
    <row r="800" spans="1:1" s="5" customFormat="1" x14ac:dyDescent="0.25">
      <c r="A800" s="4"/>
    </row>
    <row r="801" spans="1:1" s="5" customFormat="1" x14ac:dyDescent="0.25">
      <c r="A801" s="4"/>
    </row>
    <row r="802" spans="1:1" s="5" customFormat="1" x14ac:dyDescent="0.25">
      <c r="A802" s="4"/>
    </row>
    <row r="803" spans="1:1" s="5" customFormat="1" x14ac:dyDescent="0.25">
      <c r="A803" s="4"/>
    </row>
    <row r="804" spans="1:1" s="5" customFormat="1" x14ac:dyDescent="0.25">
      <c r="A804" s="4"/>
    </row>
    <row r="805" spans="1:1" s="5" customFormat="1" x14ac:dyDescent="0.25">
      <c r="A805" s="4"/>
    </row>
    <row r="806" spans="1:1" s="5" customFormat="1" x14ac:dyDescent="0.25">
      <c r="A806" s="4"/>
    </row>
    <row r="807" spans="1:1" s="5" customFormat="1" x14ac:dyDescent="0.25">
      <c r="A807" s="4"/>
    </row>
    <row r="808" spans="1:1" s="5" customFormat="1" x14ac:dyDescent="0.25">
      <c r="A808" s="4"/>
    </row>
    <row r="809" spans="1:1" s="5" customFormat="1" x14ac:dyDescent="0.25">
      <c r="A809" s="4"/>
    </row>
    <row r="810" spans="1:1" s="5" customFormat="1" x14ac:dyDescent="0.25">
      <c r="A810" s="4"/>
    </row>
    <row r="811" spans="1:1" s="5" customFormat="1" x14ac:dyDescent="0.25">
      <c r="A811" s="4"/>
    </row>
    <row r="812" spans="1:1" s="5" customFormat="1" x14ac:dyDescent="0.25">
      <c r="A812" s="4"/>
    </row>
    <row r="813" spans="1:1" s="5" customFormat="1" x14ac:dyDescent="0.25">
      <c r="A813" s="4"/>
    </row>
    <row r="814" spans="1:1" s="5" customFormat="1" x14ac:dyDescent="0.25">
      <c r="A814" s="4"/>
    </row>
    <row r="815" spans="1:1" s="5" customFormat="1" x14ac:dyDescent="0.25">
      <c r="A815" s="4"/>
    </row>
    <row r="816" spans="1:1" s="5" customFormat="1" x14ac:dyDescent="0.25">
      <c r="A816" s="4"/>
    </row>
    <row r="817" spans="1:1" s="5" customFormat="1" x14ac:dyDescent="0.25">
      <c r="A817" s="4"/>
    </row>
    <row r="818" spans="1:1" s="5" customFormat="1" x14ac:dyDescent="0.25">
      <c r="A818" s="4"/>
    </row>
    <row r="819" spans="1:1" s="5" customFormat="1" x14ac:dyDescent="0.25">
      <c r="A819" s="4"/>
    </row>
    <row r="820" spans="1:1" s="5" customFormat="1" x14ac:dyDescent="0.25">
      <c r="A820" s="4"/>
    </row>
    <row r="821" spans="1:1" s="5" customFormat="1" x14ac:dyDescent="0.25">
      <c r="A821" s="4"/>
    </row>
    <row r="822" spans="1:1" s="5" customFormat="1" x14ac:dyDescent="0.25">
      <c r="A822" s="4"/>
    </row>
    <row r="823" spans="1:1" s="5" customFormat="1" x14ac:dyDescent="0.25">
      <c r="A823" s="4"/>
    </row>
    <row r="824" spans="1:1" s="5" customFormat="1" x14ac:dyDescent="0.25">
      <c r="A824" s="4"/>
    </row>
    <row r="825" spans="1:1" s="5" customFormat="1" x14ac:dyDescent="0.25">
      <c r="A825" s="4"/>
    </row>
    <row r="826" spans="1:1" s="5" customFormat="1" x14ac:dyDescent="0.25">
      <c r="A826" s="4"/>
    </row>
    <row r="827" spans="1:1" s="5" customFormat="1" x14ac:dyDescent="0.25">
      <c r="A827" s="4"/>
    </row>
    <row r="828" spans="1:1" s="5" customFormat="1" x14ac:dyDescent="0.25">
      <c r="A828" s="4"/>
    </row>
    <row r="829" spans="1:1" s="5" customFormat="1" x14ac:dyDescent="0.25">
      <c r="A829" s="4"/>
    </row>
    <row r="830" spans="1:1" s="5" customFormat="1" x14ac:dyDescent="0.25">
      <c r="A830" s="4"/>
    </row>
    <row r="831" spans="1:1" s="5" customFormat="1" x14ac:dyDescent="0.25">
      <c r="A831" s="4"/>
    </row>
    <row r="832" spans="1:1" s="5" customFormat="1" x14ac:dyDescent="0.25">
      <c r="A832" s="4"/>
    </row>
    <row r="833" spans="1:1" s="5" customFormat="1" x14ac:dyDescent="0.25">
      <c r="A833" s="4"/>
    </row>
    <row r="834" spans="1:1" s="5" customFormat="1" x14ac:dyDescent="0.25">
      <c r="A834" s="4"/>
    </row>
    <row r="835" spans="1:1" s="5" customFormat="1" x14ac:dyDescent="0.25">
      <c r="A835" s="4"/>
    </row>
    <row r="836" spans="1:1" s="5" customFormat="1" x14ac:dyDescent="0.25">
      <c r="A836" s="4"/>
    </row>
    <row r="837" spans="1:1" s="5" customFormat="1" x14ac:dyDescent="0.25">
      <c r="A837" s="4"/>
    </row>
    <row r="838" spans="1:1" s="5" customFormat="1" x14ac:dyDescent="0.25">
      <c r="A838" s="4"/>
    </row>
    <row r="839" spans="1:1" s="5" customFormat="1" x14ac:dyDescent="0.25">
      <c r="A839" s="4"/>
    </row>
    <row r="840" spans="1:1" s="5" customFormat="1" x14ac:dyDescent="0.25">
      <c r="A840" s="4"/>
    </row>
    <row r="841" spans="1:1" s="5" customFormat="1" x14ac:dyDescent="0.25">
      <c r="A841" s="4"/>
    </row>
    <row r="842" spans="1:1" s="5" customFormat="1" x14ac:dyDescent="0.25">
      <c r="A842" s="4"/>
    </row>
    <row r="843" spans="1:1" s="5" customFormat="1" x14ac:dyDescent="0.25">
      <c r="A843" s="4"/>
    </row>
    <row r="844" spans="1:1" s="5" customFormat="1" x14ac:dyDescent="0.25">
      <c r="A844" s="4"/>
    </row>
    <row r="845" spans="1:1" s="5" customFormat="1" x14ac:dyDescent="0.25">
      <c r="A845" s="4"/>
    </row>
    <row r="846" spans="1:1" s="5" customFormat="1" x14ac:dyDescent="0.25">
      <c r="A846" s="4"/>
    </row>
    <row r="847" spans="1:1" s="5" customFormat="1" x14ac:dyDescent="0.25">
      <c r="A847" s="4"/>
    </row>
    <row r="848" spans="1:1" s="5" customFormat="1" x14ac:dyDescent="0.25">
      <c r="A848" s="4"/>
    </row>
    <row r="849" spans="1:1" s="5" customFormat="1" x14ac:dyDescent="0.25">
      <c r="A849" s="4"/>
    </row>
    <row r="850" spans="1:1" s="5" customFormat="1" x14ac:dyDescent="0.25">
      <c r="A850" s="4"/>
    </row>
    <row r="851" spans="1:1" s="5" customFormat="1" x14ac:dyDescent="0.25">
      <c r="A851" s="4"/>
    </row>
    <row r="852" spans="1:1" s="5" customFormat="1" x14ac:dyDescent="0.25">
      <c r="A852" s="4"/>
    </row>
    <row r="853" spans="1:1" s="5" customFormat="1" x14ac:dyDescent="0.25">
      <c r="A853" s="4"/>
    </row>
    <row r="854" spans="1:1" s="5" customFormat="1" x14ac:dyDescent="0.25">
      <c r="A854" s="4"/>
    </row>
    <row r="855" spans="1:1" s="5" customFormat="1" x14ac:dyDescent="0.25">
      <c r="A855" s="4"/>
    </row>
    <row r="856" spans="1:1" s="5" customFormat="1" x14ac:dyDescent="0.25">
      <c r="A856" s="4"/>
    </row>
    <row r="857" spans="1:1" s="5" customFormat="1" x14ac:dyDescent="0.25">
      <c r="A857" s="4"/>
    </row>
    <row r="858" spans="1:1" s="5" customFormat="1" x14ac:dyDescent="0.25">
      <c r="A858" s="4"/>
    </row>
    <row r="859" spans="1:1" s="5" customFormat="1" x14ac:dyDescent="0.25">
      <c r="A859" s="4"/>
    </row>
    <row r="860" spans="1:1" s="5" customFormat="1" x14ac:dyDescent="0.25">
      <c r="A860" s="4"/>
    </row>
    <row r="861" spans="1:1" s="5" customFormat="1" x14ac:dyDescent="0.25">
      <c r="A861" s="4"/>
    </row>
    <row r="862" spans="1:1" s="5" customFormat="1" x14ac:dyDescent="0.25">
      <c r="A862" s="4"/>
    </row>
    <row r="863" spans="1:1" s="5" customFormat="1" x14ac:dyDescent="0.25">
      <c r="A863" s="4"/>
    </row>
    <row r="864" spans="1:1" s="5" customFormat="1" x14ac:dyDescent="0.25">
      <c r="A864" s="4"/>
    </row>
    <row r="865" spans="1:1" s="5" customFormat="1" x14ac:dyDescent="0.25">
      <c r="A865" s="4"/>
    </row>
    <row r="866" spans="1:1" s="5" customFormat="1" x14ac:dyDescent="0.25">
      <c r="A866" s="4"/>
    </row>
    <row r="867" spans="1:1" s="5" customFormat="1" x14ac:dyDescent="0.25">
      <c r="A867" s="4"/>
    </row>
    <row r="868" spans="1:1" s="5" customFormat="1" x14ac:dyDescent="0.25">
      <c r="A868" s="4"/>
    </row>
    <row r="869" spans="1:1" s="5" customFormat="1" x14ac:dyDescent="0.25">
      <c r="A869" s="4"/>
    </row>
    <row r="870" spans="1:1" s="5" customFormat="1" x14ac:dyDescent="0.25">
      <c r="A870" s="4"/>
    </row>
    <row r="871" spans="1:1" s="5" customFormat="1" x14ac:dyDescent="0.25">
      <c r="A871" s="4"/>
    </row>
    <row r="872" spans="1:1" s="5" customFormat="1" x14ac:dyDescent="0.25">
      <c r="A872" s="4"/>
    </row>
    <row r="873" spans="1:1" s="5" customFormat="1" x14ac:dyDescent="0.25">
      <c r="A873" s="4"/>
    </row>
    <row r="874" spans="1:1" s="5" customFormat="1" x14ac:dyDescent="0.25">
      <c r="A874" s="4"/>
    </row>
    <row r="875" spans="1:1" s="5" customFormat="1" x14ac:dyDescent="0.25">
      <c r="A875" s="4"/>
    </row>
    <row r="876" spans="1:1" s="5" customFormat="1" x14ac:dyDescent="0.25">
      <c r="A876" s="4"/>
    </row>
    <row r="877" spans="1:1" s="5" customFormat="1" x14ac:dyDescent="0.25">
      <c r="A877" s="4"/>
    </row>
    <row r="878" spans="1:1" s="5" customFormat="1" x14ac:dyDescent="0.25">
      <c r="A878" s="4"/>
    </row>
    <row r="879" spans="1:1" s="5" customFormat="1" x14ac:dyDescent="0.25">
      <c r="A879" s="4"/>
    </row>
    <row r="880" spans="1:1" s="5" customFormat="1" x14ac:dyDescent="0.25">
      <c r="A880" s="4"/>
    </row>
    <row r="881" spans="1:1" s="5" customFormat="1" x14ac:dyDescent="0.25">
      <c r="A881" s="4"/>
    </row>
    <row r="882" spans="1:1" s="5" customFormat="1" x14ac:dyDescent="0.25">
      <c r="A882" s="4"/>
    </row>
    <row r="883" spans="1:1" s="5" customFormat="1" x14ac:dyDescent="0.25">
      <c r="A883" s="4"/>
    </row>
    <row r="884" spans="1:1" s="5" customFormat="1" x14ac:dyDescent="0.25">
      <c r="A884" s="4"/>
    </row>
    <row r="885" spans="1:1" s="5" customFormat="1" x14ac:dyDescent="0.25">
      <c r="A885" s="4"/>
    </row>
    <row r="886" spans="1:1" s="5" customFormat="1" x14ac:dyDescent="0.25">
      <c r="A886" s="4"/>
    </row>
    <row r="887" spans="1:1" s="5" customFormat="1" x14ac:dyDescent="0.25">
      <c r="A887" s="4"/>
    </row>
    <row r="888" spans="1:1" s="5" customFormat="1" x14ac:dyDescent="0.25">
      <c r="A888" s="4"/>
    </row>
    <row r="889" spans="1:1" s="5" customFormat="1" x14ac:dyDescent="0.25">
      <c r="A889" s="4"/>
    </row>
    <row r="890" spans="1:1" s="5" customFormat="1" x14ac:dyDescent="0.25">
      <c r="A890" s="4"/>
    </row>
    <row r="891" spans="1:1" s="5" customFormat="1" x14ac:dyDescent="0.25">
      <c r="A891" s="4"/>
    </row>
    <row r="892" spans="1:1" s="5" customFormat="1" x14ac:dyDescent="0.25">
      <c r="A892" s="4"/>
    </row>
    <row r="893" spans="1:1" s="5" customFormat="1" x14ac:dyDescent="0.25">
      <c r="A893" s="4"/>
    </row>
    <row r="894" spans="1:1" s="5" customFormat="1" x14ac:dyDescent="0.25">
      <c r="A894" s="4"/>
    </row>
    <row r="895" spans="1:1" s="5" customFormat="1" x14ac:dyDescent="0.25">
      <c r="A895" s="4"/>
    </row>
    <row r="896" spans="1:1" s="5" customFormat="1" x14ac:dyDescent="0.25">
      <c r="A896" s="4"/>
    </row>
    <row r="897" spans="1:1" s="5" customFormat="1" x14ac:dyDescent="0.25">
      <c r="A897" s="4"/>
    </row>
    <row r="898" spans="1:1" s="5" customFormat="1" x14ac:dyDescent="0.25">
      <c r="A898" s="4"/>
    </row>
    <row r="899" spans="1:1" s="5" customFormat="1" x14ac:dyDescent="0.25">
      <c r="A899" s="4"/>
    </row>
    <row r="900" spans="1:1" s="5" customFormat="1" x14ac:dyDescent="0.25">
      <c r="A900" s="4"/>
    </row>
    <row r="901" spans="1:1" s="5" customFormat="1" x14ac:dyDescent="0.25">
      <c r="A901" s="4"/>
    </row>
    <row r="902" spans="1:1" s="5" customFormat="1" x14ac:dyDescent="0.25">
      <c r="A902" s="4"/>
    </row>
    <row r="903" spans="1:1" s="5" customFormat="1" x14ac:dyDescent="0.25">
      <c r="A903" s="4"/>
    </row>
    <row r="904" spans="1:1" s="5" customFormat="1" x14ac:dyDescent="0.25">
      <c r="A904" s="4"/>
    </row>
    <row r="905" spans="1:1" s="5" customFormat="1" x14ac:dyDescent="0.25">
      <c r="A905" s="4"/>
    </row>
    <row r="906" spans="1:1" s="5" customFormat="1" x14ac:dyDescent="0.25">
      <c r="A906" s="4"/>
    </row>
    <row r="907" spans="1:1" s="5" customFormat="1" x14ac:dyDescent="0.25">
      <c r="A907" s="4"/>
    </row>
    <row r="908" spans="1:1" s="5" customFormat="1" x14ac:dyDescent="0.25">
      <c r="A908" s="4"/>
    </row>
    <row r="909" spans="1:1" s="5" customFormat="1" x14ac:dyDescent="0.25">
      <c r="A909" s="4"/>
    </row>
    <row r="910" spans="1:1" s="5" customFormat="1" x14ac:dyDescent="0.25">
      <c r="A910" s="4"/>
    </row>
    <row r="911" spans="1:1" s="5" customFormat="1" x14ac:dyDescent="0.25">
      <c r="A911" s="4"/>
    </row>
    <row r="912" spans="1:1" s="5" customFormat="1" x14ac:dyDescent="0.25">
      <c r="A912" s="4"/>
    </row>
    <row r="913" spans="1:1" s="5" customFormat="1" x14ac:dyDescent="0.25">
      <c r="A913" s="4"/>
    </row>
    <row r="914" spans="1:1" s="5" customFormat="1" x14ac:dyDescent="0.25">
      <c r="A914" s="4"/>
    </row>
    <row r="915" spans="1:1" s="5" customFormat="1" x14ac:dyDescent="0.25">
      <c r="A915" s="4"/>
    </row>
    <row r="916" spans="1:1" s="5" customFormat="1" x14ac:dyDescent="0.25">
      <c r="A916" s="4"/>
    </row>
    <row r="917" spans="1:1" s="5" customFormat="1" x14ac:dyDescent="0.25">
      <c r="A917" s="4"/>
    </row>
    <row r="918" spans="1:1" s="5" customFormat="1" x14ac:dyDescent="0.25">
      <c r="A918" s="4"/>
    </row>
    <row r="919" spans="1:1" s="5" customFormat="1" x14ac:dyDescent="0.25">
      <c r="A919" s="4"/>
    </row>
    <row r="920" spans="1:1" s="5" customFormat="1" x14ac:dyDescent="0.25">
      <c r="A920" s="4"/>
    </row>
    <row r="921" spans="1:1" s="5" customFormat="1" x14ac:dyDescent="0.25">
      <c r="A921" s="4"/>
    </row>
    <row r="922" spans="1:1" s="5" customFormat="1" x14ac:dyDescent="0.25">
      <c r="A922" s="4"/>
    </row>
    <row r="923" spans="1:1" s="5" customFormat="1" x14ac:dyDescent="0.25">
      <c r="A923" s="4"/>
    </row>
    <row r="924" spans="1:1" s="5" customFormat="1" x14ac:dyDescent="0.25">
      <c r="A924" s="4"/>
    </row>
    <row r="925" spans="1:1" s="5" customFormat="1" x14ac:dyDescent="0.25">
      <c r="A925" s="4"/>
    </row>
    <row r="926" spans="1:1" s="5" customFormat="1" x14ac:dyDescent="0.25">
      <c r="A926" s="4"/>
    </row>
    <row r="927" spans="1:1" s="5" customFormat="1" x14ac:dyDescent="0.25">
      <c r="A927" s="4"/>
    </row>
    <row r="928" spans="1:1" s="5" customFormat="1" x14ac:dyDescent="0.25">
      <c r="A928" s="4"/>
    </row>
    <row r="929" spans="1:1" s="5" customFormat="1" x14ac:dyDescent="0.25">
      <c r="A929" s="4"/>
    </row>
    <row r="930" spans="1:1" s="5" customFormat="1" x14ac:dyDescent="0.25">
      <c r="A930" s="4"/>
    </row>
    <row r="931" spans="1:1" s="5" customFormat="1" x14ac:dyDescent="0.25">
      <c r="A931" s="4"/>
    </row>
    <row r="932" spans="1:1" s="5" customFormat="1" x14ac:dyDescent="0.25">
      <c r="A932" s="4"/>
    </row>
    <row r="933" spans="1:1" s="5" customFormat="1" x14ac:dyDescent="0.25">
      <c r="A933" s="4"/>
    </row>
    <row r="934" spans="1:1" s="5" customFormat="1" x14ac:dyDescent="0.25">
      <c r="A934" s="4"/>
    </row>
    <row r="935" spans="1:1" s="5" customFormat="1" x14ac:dyDescent="0.25">
      <c r="A935" s="4"/>
    </row>
    <row r="936" spans="1:1" s="5" customFormat="1" x14ac:dyDescent="0.25">
      <c r="A936" s="4"/>
    </row>
    <row r="937" spans="1:1" s="5" customFormat="1" x14ac:dyDescent="0.25">
      <c r="A937" s="4"/>
    </row>
    <row r="938" spans="1:1" s="5" customFormat="1" x14ac:dyDescent="0.25">
      <c r="A938" s="4"/>
    </row>
    <row r="939" spans="1:1" s="5" customFormat="1" x14ac:dyDescent="0.25">
      <c r="A939" s="4"/>
    </row>
    <row r="940" spans="1:1" s="5" customFormat="1" x14ac:dyDescent="0.25">
      <c r="A940" s="4"/>
    </row>
    <row r="941" spans="1:1" s="5" customFormat="1" x14ac:dyDescent="0.25">
      <c r="A941" s="4"/>
    </row>
    <row r="942" spans="1:1" s="5" customFormat="1" x14ac:dyDescent="0.25">
      <c r="A942" s="4"/>
    </row>
    <row r="943" spans="1:1" s="5" customFormat="1" x14ac:dyDescent="0.25">
      <c r="A943" s="4"/>
    </row>
    <row r="944" spans="1:1" s="5" customFormat="1" x14ac:dyDescent="0.25">
      <c r="A944" s="4"/>
    </row>
    <row r="945" spans="1:1" s="5" customFormat="1" x14ac:dyDescent="0.25">
      <c r="A945" s="4"/>
    </row>
    <row r="946" spans="1:1" s="5" customFormat="1" x14ac:dyDescent="0.25">
      <c r="A946" s="4"/>
    </row>
    <row r="947" spans="1:1" s="5" customFormat="1" x14ac:dyDescent="0.25">
      <c r="A947" s="4"/>
    </row>
    <row r="948" spans="1:1" s="5" customFormat="1" x14ac:dyDescent="0.25">
      <c r="A948" s="4"/>
    </row>
    <row r="949" spans="1:1" s="5" customFormat="1" x14ac:dyDescent="0.25">
      <c r="A949" s="4"/>
    </row>
    <row r="950" spans="1:1" s="5" customFormat="1" x14ac:dyDescent="0.25">
      <c r="A950" s="4"/>
    </row>
    <row r="951" spans="1:1" s="5" customFormat="1" x14ac:dyDescent="0.25">
      <c r="A951" s="4"/>
    </row>
    <row r="952" spans="1:1" s="5" customFormat="1" x14ac:dyDescent="0.25">
      <c r="A952" s="4"/>
    </row>
    <row r="953" spans="1:1" s="5" customFormat="1" x14ac:dyDescent="0.25">
      <c r="A953" s="4"/>
    </row>
    <row r="954" spans="1:1" s="5" customFormat="1" x14ac:dyDescent="0.25">
      <c r="A954" s="4"/>
    </row>
    <row r="955" spans="1:1" s="5" customFormat="1" x14ac:dyDescent="0.25">
      <c r="A955" s="4"/>
    </row>
    <row r="956" spans="1:1" s="5" customFormat="1" x14ac:dyDescent="0.25">
      <c r="A956" s="4"/>
    </row>
    <row r="957" spans="1:1" s="5" customFormat="1" x14ac:dyDescent="0.25">
      <c r="A957" s="4"/>
    </row>
    <row r="958" spans="1:1" s="5" customFormat="1" x14ac:dyDescent="0.25">
      <c r="A958" s="4"/>
    </row>
    <row r="959" spans="1:1" s="5" customFormat="1" x14ac:dyDescent="0.25">
      <c r="A959" s="4"/>
    </row>
    <row r="960" spans="1:1" s="5" customFormat="1" x14ac:dyDescent="0.25">
      <c r="A960" s="4"/>
    </row>
    <row r="961" spans="1:1" s="5" customFormat="1" x14ac:dyDescent="0.25">
      <c r="A961" s="4"/>
    </row>
    <row r="962" spans="1:1" s="5" customFormat="1" x14ac:dyDescent="0.25">
      <c r="A962" s="4"/>
    </row>
    <row r="963" spans="1:1" s="5" customFormat="1" x14ac:dyDescent="0.25">
      <c r="A963" s="4"/>
    </row>
    <row r="964" spans="1:1" s="5" customFormat="1" x14ac:dyDescent="0.25">
      <c r="A964" s="4"/>
    </row>
    <row r="965" spans="1:1" s="5" customFormat="1" x14ac:dyDescent="0.25">
      <c r="A965" s="4"/>
    </row>
    <row r="966" spans="1:1" s="5" customFormat="1" x14ac:dyDescent="0.25">
      <c r="A966" s="4"/>
    </row>
    <row r="967" spans="1:1" s="5" customFormat="1" x14ac:dyDescent="0.25">
      <c r="A967" s="4"/>
    </row>
    <row r="968" spans="1:1" s="5" customFormat="1" x14ac:dyDescent="0.25">
      <c r="A968" s="4"/>
    </row>
    <row r="969" spans="1:1" s="5" customFormat="1" x14ac:dyDescent="0.25">
      <c r="A969" s="4"/>
    </row>
    <row r="970" spans="1:1" s="5" customFormat="1" x14ac:dyDescent="0.25">
      <c r="A970" s="4"/>
    </row>
    <row r="971" spans="1:1" s="5" customFormat="1" x14ac:dyDescent="0.25">
      <c r="A971" s="4"/>
    </row>
    <row r="972" spans="1:1" s="5" customFormat="1" x14ac:dyDescent="0.25">
      <c r="A972" s="4"/>
    </row>
    <row r="973" spans="1:1" s="5" customFormat="1" x14ac:dyDescent="0.25">
      <c r="A973" s="4"/>
    </row>
    <row r="974" spans="1:1" s="5" customFormat="1" x14ac:dyDescent="0.25">
      <c r="A974" s="4"/>
    </row>
    <row r="975" spans="1:1" s="5" customFormat="1" x14ac:dyDescent="0.25">
      <c r="A975" s="4"/>
    </row>
    <row r="976" spans="1:1" s="5" customFormat="1" x14ac:dyDescent="0.25">
      <c r="A976" s="4"/>
    </row>
    <row r="977" spans="1:1" s="5" customFormat="1" x14ac:dyDescent="0.25">
      <c r="A977" s="4"/>
    </row>
    <row r="978" spans="1:1" s="5" customFormat="1" x14ac:dyDescent="0.25">
      <c r="A978" s="4"/>
    </row>
    <row r="979" spans="1:1" s="5" customFormat="1" x14ac:dyDescent="0.25">
      <c r="A979" s="4"/>
    </row>
    <row r="980" spans="1:1" s="5" customFormat="1" x14ac:dyDescent="0.25">
      <c r="A980" s="4"/>
    </row>
    <row r="981" spans="1:1" s="5" customFormat="1" x14ac:dyDescent="0.25">
      <c r="A981" s="4"/>
    </row>
    <row r="982" spans="1:1" s="5" customFormat="1" x14ac:dyDescent="0.25">
      <c r="A982" s="4"/>
    </row>
    <row r="983" spans="1:1" s="5" customFormat="1" x14ac:dyDescent="0.25">
      <c r="A983" s="4"/>
    </row>
    <row r="984" spans="1:1" s="5" customFormat="1" x14ac:dyDescent="0.25">
      <c r="A984" s="4"/>
    </row>
    <row r="985" spans="1:1" s="5" customFormat="1" x14ac:dyDescent="0.25">
      <c r="A985" s="4"/>
    </row>
    <row r="986" spans="1:1" s="5" customFormat="1" x14ac:dyDescent="0.25">
      <c r="A986" s="4"/>
    </row>
    <row r="987" spans="1:1" s="5" customFormat="1" x14ac:dyDescent="0.25">
      <c r="A987" s="4"/>
    </row>
    <row r="988" spans="1:1" s="5" customFormat="1" x14ac:dyDescent="0.25">
      <c r="A988" s="4"/>
    </row>
    <row r="989" spans="1:1" s="5" customFormat="1" x14ac:dyDescent="0.25">
      <c r="A989" s="4"/>
    </row>
    <row r="990" spans="1:1" s="5" customFormat="1" x14ac:dyDescent="0.25">
      <c r="A990" s="4"/>
    </row>
    <row r="991" spans="1:1" s="5" customFormat="1" x14ac:dyDescent="0.25">
      <c r="A991" s="4"/>
    </row>
    <row r="992" spans="1:1" s="5" customFormat="1" x14ac:dyDescent="0.25">
      <c r="A992" s="4"/>
    </row>
    <row r="993" spans="1:1" s="5" customFormat="1" x14ac:dyDescent="0.25">
      <c r="A993" s="4"/>
    </row>
    <row r="994" spans="1:1" s="5" customFormat="1" x14ac:dyDescent="0.25">
      <c r="A994" s="4"/>
    </row>
    <row r="995" spans="1:1" s="5" customFormat="1" x14ac:dyDescent="0.25">
      <c r="A995" s="4"/>
    </row>
    <row r="996" spans="1:1" s="5" customFormat="1" x14ac:dyDescent="0.25">
      <c r="A996" s="4"/>
    </row>
    <row r="997" spans="1:1" s="5" customFormat="1" x14ac:dyDescent="0.25">
      <c r="A997" s="4"/>
    </row>
    <row r="998" spans="1:1" s="5" customFormat="1" x14ac:dyDescent="0.25">
      <c r="A998" s="4"/>
    </row>
    <row r="999" spans="1:1" s="5" customFormat="1" x14ac:dyDescent="0.25">
      <c r="A999" s="4"/>
    </row>
    <row r="1000" spans="1:1" s="5" customFormat="1" x14ac:dyDescent="0.25">
      <c r="A1000" s="4"/>
    </row>
    <row r="1001" spans="1:1" s="5" customFormat="1" x14ac:dyDescent="0.25">
      <c r="A1001" s="4"/>
    </row>
    <row r="1002" spans="1:1" s="5" customFormat="1" x14ac:dyDescent="0.25">
      <c r="A1002" s="4"/>
    </row>
    <row r="1003" spans="1:1" s="5" customFormat="1" x14ac:dyDescent="0.25">
      <c r="A1003" s="4"/>
    </row>
    <row r="1004" spans="1:1" s="5" customFormat="1" x14ac:dyDescent="0.25">
      <c r="A1004" s="4"/>
    </row>
    <row r="1005" spans="1:1" s="5" customFormat="1" x14ac:dyDescent="0.25">
      <c r="A1005" s="4"/>
    </row>
    <row r="1006" spans="1:1" s="5" customFormat="1" x14ac:dyDescent="0.25">
      <c r="A1006" s="4"/>
    </row>
    <row r="1007" spans="1:1" s="5" customFormat="1" x14ac:dyDescent="0.25">
      <c r="A1007" s="4"/>
    </row>
    <row r="1008" spans="1:1" s="5" customFormat="1" x14ac:dyDescent="0.25">
      <c r="A1008" s="4"/>
    </row>
    <row r="1009" spans="1:1" s="5" customFormat="1" x14ac:dyDescent="0.25">
      <c r="A1009" s="4"/>
    </row>
    <row r="1010" spans="1:1" s="5" customFormat="1" x14ac:dyDescent="0.25">
      <c r="A1010" s="4"/>
    </row>
    <row r="1011" spans="1:1" s="5" customFormat="1" x14ac:dyDescent="0.25">
      <c r="A1011" s="4"/>
    </row>
    <row r="1012" spans="1:1" s="5" customFormat="1" x14ac:dyDescent="0.25">
      <c r="A1012" s="4"/>
    </row>
    <row r="1013" spans="1:1" s="5" customFormat="1" x14ac:dyDescent="0.25">
      <c r="A1013" s="4"/>
    </row>
    <row r="1014" spans="1:1" s="5" customFormat="1" x14ac:dyDescent="0.25">
      <c r="A1014" s="4"/>
    </row>
    <row r="1015" spans="1:1" s="5" customFormat="1" x14ac:dyDescent="0.25">
      <c r="A1015" s="4"/>
    </row>
    <row r="1016" spans="1:1" s="5" customFormat="1" x14ac:dyDescent="0.25">
      <c r="A1016" s="4"/>
    </row>
    <row r="1017" spans="1:1" s="5" customFormat="1" x14ac:dyDescent="0.25">
      <c r="A1017" s="4"/>
    </row>
    <row r="1018" spans="1:1" s="5" customFormat="1" x14ac:dyDescent="0.25">
      <c r="A1018" s="4"/>
    </row>
    <row r="1019" spans="1:1" s="5" customFormat="1" x14ac:dyDescent="0.25">
      <c r="A1019" s="4"/>
    </row>
    <row r="1020" spans="1:1" s="5" customFormat="1" x14ac:dyDescent="0.25">
      <c r="A1020" s="4"/>
    </row>
    <row r="1021" spans="1:1" s="5" customFormat="1" x14ac:dyDescent="0.25">
      <c r="A1021" s="4"/>
    </row>
    <row r="1022" spans="1:1" s="5" customFormat="1" x14ac:dyDescent="0.25">
      <c r="A1022" s="4"/>
    </row>
    <row r="1023" spans="1:1" s="5" customFormat="1" x14ac:dyDescent="0.25">
      <c r="A1023" s="4"/>
    </row>
    <row r="1024" spans="1:1" s="5" customFormat="1" x14ac:dyDescent="0.25">
      <c r="A1024" s="4"/>
    </row>
    <row r="1025" spans="1:1" s="5" customFormat="1" x14ac:dyDescent="0.25">
      <c r="A1025" s="4"/>
    </row>
    <row r="1026" spans="1:1" s="5" customFormat="1" x14ac:dyDescent="0.25">
      <c r="A1026" s="4"/>
    </row>
    <row r="1027" spans="1:1" s="5" customFormat="1" x14ac:dyDescent="0.25">
      <c r="A1027" s="4"/>
    </row>
    <row r="1028" spans="1:1" s="5" customFormat="1" x14ac:dyDescent="0.25">
      <c r="A1028" s="4"/>
    </row>
    <row r="1029" spans="1:1" s="5" customFormat="1" x14ac:dyDescent="0.25">
      <c r="A1029" s="4"/>
    </row>
    <row r="1030" spans="1:1" s="5" customFormat="1" x14ac:dyDescent="0.25">
      <c r="A1030" s="4"/>
    </row>
    <row r="1031" spans="1:1" s="5" customFormat="1" x14ac:dyDescent="0.25">
      <c r="A1031" s="4"/>
    </row>
    <row r="1032" spans="1:1" s="5" customFormat="1" x14ac:dyDescent="0.25">
      <c r="A1032" s="4"/>
    </row>
    <row r="1033" spans="1:1" s="5" customFormat="1" x14ac:dyDescent="0.25">
      <c r="A1033" s="4"/>
    </row>
    <row r="1034" spans="1:1" s="5" customFormat="1" x14ac:dyDescent="0.25">
      <c r="A1034" s="4"/>
    </row>
    <row r="1035" spans="1:1" s="5" customFormat="1" x14ac:dyDescent="0.25">
      <c r="A1035" s="4"/>
    </row>
    <row r="1036" spans="1:1" s="5" customFormat="1" x14ac:dyDescent="0.25">
      <c r="A1036" s="4"/>
    </row>
    <row r="1037" spans="1:1" s="5" customFormat="1" x14ac:dyDescent="0.25">
      <c r="A1037" s="4"/>
    </row>
    <row r="1038" spans="1:1" s="5" customFormat="1" x14ac:dyDescent="0.25">
      <c r="A1038" s="4"/>
    </row>
    <row r="1039" spans="1:1" s="5" customFormat="1" x14ac:dyDescent="0.25">
      <c r="A1039" s="4"/>
    </row>
    <row r="1040" spans="1:1" s="5" customFormat="1" x14ac:dyDescent="0.25">
      <c r="A1040" s="4"/>
    </row>
    <row r="1041" spans="1:1" s="5" customFormat="1" x14ac:dyDescent="0.25">
      <c r="A1041" s="4"/>
    </row>
    <row r="1042" spans="1:1" s="5" customFormat="1" x14ac:dyDescent="0.25">
      <c r="A1042" s="4"/>
    </row>
    <row r="1043" spans="1:1" s="5" customFormat="1" x14ac:dyDescent="0.25">
      <c r="A1043" s="4"/>
    </row>
    <row r="1044" spans="1:1" s="5" customFormat="1" x14ac:dyDescent="0.25">
      <c r="A1044" s="4"/>
    </row>
    <row r="1045" spans="1:1" s="5" customFormat="1" x14ac:dyDescent="0.25">
      <c r="A1045" s="4"/>
    </row>
    <row r="1046" spans="1:1" s="5" customFormat="1" x14ac:dyDescent="0.25">
      <c r="A1046" s="4"/>
    </row>
    <row r="1047" spans="1:1" s="5" customFormat="1" x14ac:dyDescent="0.25">
      <c r="A1047" s="4"/>
    </row>
    <row r="1048" spans="1:1" s="5" customFormat="1" x14ac:dyDescent="0.25">
      <c r="A1048" s="4"/>
    </row>
    <row r="1049" spans="1:1" s="5" customFormat="1" x14ac:dyDescent="0.25">
      <c r="A1049" s="4"/>
    </row>
    <row r="1050" spans="1:1" s="5" customFormat="1" x14ac:dyDescent="0.25">
      <c r="A1050" s="4"/>
    </row>
    <row r="1051" spans="1:1" s="5" customFormat="1" x14ac:dyDescent="0.25">
      <c r="A1051" s="4"/>
    </row>
    <row r="1052" spans="1:1" s="5" customFormat="1" x14ac:dyDescent="0.25">
      <c r="A1052" s="4"/>
    </row>
    <row r="1053" spans="1:1" s="5" customFormat="1" x14ac:dyDescent="0.25">
      <c r="A1053" s="4"/>
    </row>
    <row r="1054" spans="1:1" s="5" customFormat="1" x14ac:dyDescent="0.25">
      <c r="A1054" s="4"/>
    </row>
    <row r="1055" spans="1:1" s="5" customFormat="1" x14ac:dyDescent="0.25">
      <c r="A1055" s="4"/>
    </row>
    <row r="1056" spans="1:1" s="5" customFormat="1" x14ac:dyDescent="0.25">
      <c r="A1056" s="4"/>
    </row>
    <row r="1057" spans="1:1" s="5" customFormat="1" x14ac:dyDescent="0.25">
      <c r="A1057" s="4"/>
    </row>
    <row r="1058" spans="1:1" s="5" customFormat="1" x14ac:dyDescent="0.25">
      <c r="A1058" s="4"/>
    </row>
    <row r="1059" spans="1:1" s="5" customFormat="1" x14ac:dyDescent="0.25">
      <c r="A1059" s="4"/>
    </row>
    <row r="1060" spans="1:1" s="5" customFormat="1" x14ac:dyDescent="0.25">
      <c r="A1060" s="4"/>
    </row>
    <row r="1061" spans="1:1" s="5" customFormat="1" x14ac:dyDescent="0.25">
      <c r="A1061" s="4"/>
    </row>
    <row r="1062" spans="1:1" s="5" customFormat="1" x14ac:dyDescent="0.25">
      <c r="A1062" s="4"/>
    </row>
    <row r="1063" spans="1:1" s="5" customFormat="1" x14ac:dyDescent="0.25">
      <c r="A1063" s="4"/>
    </row>
    <row r="1064" spans="1:1" s="5" customFormat="1" x14ac:dyDescent="0.25">
      <c r="A1064" s="4"/>
    </row>
    <row r="1065" spans="1:1" s="5" customFormat="1" x14ac:dyDescent="0.25">
      <c r="A1065" s="4"/>
    </row>
    <row r="1066" spans="1:1" s="5" customFormat="1" x14ac:dyDescent="0.25">
      <c r="A1066" s="4"/>
    </row>
    <row r="1067" spans="1:1" s="5" customFormat="1" x14ac:dyDescent="0.25">
      <c r="A1067" s="4"/>
    </row>
    <row r="1068" spans="1:1" s="5" customFormat="1" x14ac:dyDescent="0.25">
      <c r="A1068" s="4"/>
    </row>
    <row r="1069" spans="1:1" s="5" customFormat="1" x14ac:dyDescent="0.25">
      <c r="A1069" s="4"/>
    </row>
    <row r="1070" spans="1:1" s="5" customFormat="1" x14ac:dyDescent="0.25">
      <c r="A1070" s="4"/>
    </row>
    <row r="1071" spans="1:1" s="5" customFormat="1" x14ac:dyDescent="0.25">
      <c r="A1071" s="4"/>
    </row>
    <row r="1072" spans="1:1" s="5" customFormat="1" x14ac:dyDescent="0.25">
      <c r="A1072" s="4"/>
    </row>
    <row r="1073" spans="1:1" s="5" customFormat="1" x14ac:dyDescent="0.25">
      <c r="A1073" s="4"/>
    </row>
    <row r="1074" spans="1:1" s="5" customFormat="1" x14ac:dyDescent="0.25">
      <c r="A1074" s="4"/>
    </row>
    <row r="1075" spans="1:1" s="5" customFormat="1" x14ac:dyDescent="0.25">
      <c r="A1075" s="4"/>
    </row>
    <row r="1076" spans="1:1" s="5" customFormat="1" x14ac:dyDescent="0.25">
      <c r="A1076" s="4"/>
    </row>
    <row r="1077" spans="1:1" s="5" customFormat="1" x14ac:dyDescent="0.25">
      <c r="A1077" s="4"/>
    </row>
    <row r="1078" spans="1:1" s="5" customFormat="1" x14ac:dyDescent="0.25">
      <c r="A1078" s="4"/>
    </row>
    <row r="1079" spans="1:1" s="5" customFormat="1" x14ac:dyDescent="0.25">
      <c r="A1079" s="4"/>
    </row>
    <row r="1080" spans="1:1" s="5" customFormat="1" x14ac:dyDescent="0.25">
      <c r="A1080" s="4"/>
    </row>
    <row r="1081" spans="1:1" s="5" customFormat="1" x14ac:dyDescent="0.25">
      <c r="A1081" s="4"/>
    </row>
    <row r="1082" spans="1:1" s="5" customFormat="1" x14ac:dyDescent="0.25">
      <c r="A1082" s="4"/>
    </row>
    <row r="1083" spans="1:1" s="5" customFormat="1" x14ac:dyDescent="0.25">
      <c r="A1083" s="4"/>
    </row>
    <row r="1084" spans="1:1" s="5" customFormat="1" x14ac:dyDescent="0.25">
      <c r="A1084" s="4"/>
    </row>
    <row r="1085" spans="1:1" s="5" customFormat="1" x14ac:dyDescent="0.25">
      <c r="A1085" s="4"/>
    </row>
    <row r="1086" spans="1:1" s="5" customFormat="1" x14ac:dyDescent="0.25">
      <c r="A1086" s="4"/>
    </row>
    <row r="1087" spans="1:1" s="5" customFormat="1" x14ac:dyDescent="0.25">
      <c r="A1087" s="4"/>
    </row>
    <row r="1088" spans="1:1" s="5" customFormat="1" x14ac:dyDescent="0.25">
      <c r="A1088" s="4"/>
    </row>
    <row r="1089" spans="1:1" s="5" customFormat="1" x14ac:dyDescent="0.25">
      <c r="A1089" s="4"/>
    </row>
    <row r="1090" spans="1:1" s="5" customFormat="1" x14ac:dyDescent="0.25">
      <c r="A1090" s="4"/>
    </row>
    <row r="1091" spans="1:1" s="5" customFormat="1" x14ac:dyDescent="0.25">
      <c r="A1091" s="4"/>
    </row>
    <row r="1092" spans="1:1" s="5" customFormat="1" x14ac:dyDescent="0.25">
      <c r="A1092" s="4"/>
    </row>
    <row r="1093" spans="1:1" s="5" customFormat="1" x14ac:dyDescent="0.25">
      <c r="A1093" s="4"/>
    </row>
    <row r="1094" spans="1:1" s="5" customFormat="1" x14ac:dyDescent="0.25">
      <c r="A1094" s="4"/>
    </row>
    <row r="1095" spans="1:1" s="5" customFormat="1" x14ac:dyDescent="0.25">
      <c r="A1095" s="4"/>
    </row>
    <row r="1096" spans="1:1" s="5" customFormat="1" x14ac:dyDescent="0.25">
      <c r="A1096" s="4"/>
    </row>
    <row r="1097" spans="1:1" s="5" customFormat="1" x14ac:dyDescent="0.25">
      <c r="A1097" s="4"/>
    </row>
    <row r="1098" spans="1:1" s="5" customFormat="1" x14ac:dyDescent="0.25">
      <c r="A1098" s="4"/>
    </row>
    <row r="1099" spans="1:1" s="5" customFormat="1" x14ac:dyDescent="0.25">
      <c r="A1099" s="4"/>
    </row>
    <row r="1100" spans="1:1" s="5" customFormat="1" x14ac:dyDescent="0.25">
      <c r="A1100" s="4"/>
    </row>
    <row r="1101" spans="1:1" s="5" customFormat="1" x14ac:dyDescent="0.25">
      <c r="A1101" s="4"/>
    </row>
    <row r="1102" spans="1:1" s="5" customFormat="1" x14ac:dyDescent="0.25">
      <c r="A1102" s="4"/>
    </row>
    <row r="1103" spans="1:1" s="5" customFormat="1" x14ac:dyDescent="0.25">
      <c r="A1103" s="4"/>
    </row>
    <row r="1104" spans="1:1" s="5" customFormat="1" x14ac:dyDescent="0.25">
      <c r="A1104" s="4"/>
    </row>
    <row r="1105" spans="1:1" s="5" customFormat="1" x14ac:dyDescent="0.25">
      <c r="A1105" s="4"/>
    </row>
    <row r="1106" spans="1:1" s="5" customFormat="1" x14ac:dyDescent="0.25">
      <c r="A1106" s="4"/>
    </row>
    <row r="1107" spans="1:1" s="5" customFormat="1" x14ac:dyDescent="0.25">
      <c r="A1107" s="4"/>
    </row>
    <row r="1108" spans="1:1" s="5" customFormat="1" x14ac:dyDescent="0.25">
      <c r="A1108" s="4"/>
    </row>
    <row r="1109" spans="1:1" s="5" customFormat="1" x14ac:dyDescent="0.25">
      <c r="A1109" s="4"/>
    </row>
    <row r="1110" spans="1:1" s="5" customFormat="1" x14ac:dyDescent="0.25">
      <c r="A1110" s="4"/>
    </row>
    <row r="1111" spans="1:1" s="5" customFormat="1" x14ac:dyDescent="0.25">
      <c r="A1111" s="4"/>
    </row>
    <row r="1112" spans="1:1" s="5" customFormat="1" x14ac:dyDescent="0.25">
      <c r="A1112" s="4"/>
    </row>
    <row r="1113" spans="1:1" s="5" customFormat="1" x14ac:dyDescent="0.25">
      <c r="A1113" s="4"/>
    </row>
    <row r="1114" spans="1:1" s="5" customFormat="1" x14ac:dyDescent="0.25">
      <c r="A1114" s="4"/>
    </row>
    <row r="1115" spans="1:1" s="5" customFormat="1" x14ac:dyDescent="0.25">
      <c r="A1115" s="4"/>
    </row>
    <row r="1116" spans="1:1" s="5" customFormat="1" x14ac:dyDescent="0.25">
      <c r="A1116" s="4"/>
    </row>
    <row r="1117" spans="1:1" s="5" customFormat="1" x14ac:dyDescent="0.25">
      <c r="A1117" s="4"/>
    </row>
    <row r="1118" spans="1:1" s="5" customFormat="1" x14ac:dyDescent="0.25">
      <c r="A1118" s="4"/>
    </row>
    <row r="1119" spans="1:1" s="5" customFormat="1" x14ac:dyDescent="0.25">
      <c r="A1119" s="4"/>
    </row>
    <row r="1120" spans="1:1" s="5" customFormat="1" x14ac:dyDescent="0.25">
      <c r="A1120" s="4"/>
    </row>
    <row r="1121" spans="1:1" s="5" customFormat="1" x14ac:dyDescent="0.25">
      <c r="A1121" s="4"/>
    </row>
    <row r="1122" spans="1:1" s="5" customFormat="1" x14ac:dyDescent="0.25">
      <c r="A1122" s="4"/>
    </row>
    <row r="1123" spans="1:1" s="5" customFormat="1" x14ac:dyDescent="0.25">
      <c r="A1123" s="4"/>
    </row>
    <row r="1124" spans="1:1" s="5" customFormat="1" x14ac:dyDescent="0.25">
      <c r="A1124" s="4"/>
    </row>
    <row r="1125" spans="1:1" s="5" customFormat="1" x14ac:dyDescent="0.25">
      <c r="A1125" s="4"/>
    </row>
    <row r="1126" spans="1:1" s="5" customFormat="1" x14ac:dyDescent="0.25">
      <c r="A1126" s="4"/>
    </row>
    <row r="1127" spans="1:1" s="5" customFormat="1" x14ac:dyDescent="0.25">
      <c r="A1127" s="4"/>
    </row>
    <row r="1128" spans="1:1" s="5" customFormat="1" x14ac:dyDescent="0.25">
      <c r="A1128" s="4"/>
    </row>
    <row r="1129" spans="1:1" s="5" customFormat="1" x14ac:dyDescent="0.25">
      <c r="A1129" s="4"/>
    </row>
    <row r="1130" spans="1:1" s="5" customFormat="1" x14ac:dyDescent="0.25">
      <c r="A1130" s="4"/>
    </row>
    <row r="1131" spans="1:1" s="5" customFormat="1" x14ac:dyDescent="0.25">
      <c r="A1131" s="4"/>
    </row>
    <row r="1132" spans="1:1" s="5" customFormat="1" x14ac:dyDescent="0.25">
      <c r="A1132" s="4"/>
    </row>
    <row r="1133" spans="1:1" s="5" customFormat="1" x14ac:dyDescent="0.25">
      <c r="A1133" s="4"/>
    </row>
    <row r="1134" spans="1:1" s="5" customFormat="1" x14ac:dyDescent="0.25">
      <c r="A1134" s="4"/>
    </row>
    <row r="1135" spans="1:1" s="5" customFormat="1" x14ac:dyDescent="0.25">
      <c r="A1135" s="4"/>
    </row>
    <row r="1136" spans="1:1" s="5" customFormat="1" x14ac:dyDescent="0.25">
      <c r="A1136" s="4"/>
    </row>
    <row r="1137" spans="1:1" s="5" customFormat="1" x14ac:dyDescent="0.25">
      <c r="A1137" s="4"/>
    </row>
    <row r="1138" spans="1:1" s="5" customFormat="1" x14ac:dyDescent="0.25">
      <c r="A1138" s="4"/>
    </row>
    <row r="1139" spans="1:1" s="5" customFormat="1" x14ac:dyDescent="0.25">
      <c r="A1139" s="4"/>
    </row>
    <row r="1140" spans="1:1" s="5" customFormat="1" x14ac:dyDescent="0.25">
      <c r="A1140" s="4"/>
    </row>
    <row r="1141" spans="1:1" s="5" customFormat="1" x14ac:dyDescent="0.25">
      <c r="A1141" s="4"/>
    </row>
    <row r="1142" spans="1:1" s="5" customFormat="1" x14ac:dyDescent="0.25">
      <c r="A1142" s="4"/>
    </row>
    <row r="1143" spans="1:1" s="5" customFormat="1" x14ac:dyDescent="0.25">
      <c r="A1143" s="4"/>
    </row>
    <row r="1144" spans="1:1" s="5" customFormat="1" x14ac:dyDescent="0.25">
      <c r="A1144" s="4"/>
    </row>
    <row r="1145" spans="1:1" s="5" customFormat="1" x14ac:dyDescent="0.25">
      <c r="A1145" s="4"/>
    </row>
    <row r="1146" spans="1:1" s="5" customFormat="1" x14ac:dyDescent="0.25">
      <c r="A1146" s="4"/>
    </row>
    <row r="1147" spans="1:1" s="5" customFormat="1" x14ac:dyDescent="0.25">
      <c r="A1147" s="4"/>
    </row>
    <row r="1148" spans="1:1" s="5" customFormat="1" x14ac:dyDescent="0.25">
      <c r="A1148" s="4"/>
    </row>
    <row r="1149" spans="1:1" s="5" customFormat="1" x14ac:dyDescent="0.25">
      <c r="A1149" s="4"/>
    </row>
    <row r="1150" spans="1:1" s="5" customFormat="1" x14ac:dyDescent="0.25">
      <c r="A1150" s="4"/>
    </row>
    <row r="1151" spans="1:1" s="5" customFormat="1" x14ac:dyDescent="0.25">
      <c r="A1151" s="4"/>
    </row>
    <row r="1152" spans="1:1" s="5" customFormat="1" x14ac:dyDescent="0.25">
      <c r="A1152" s="4"/>
    </row>
    <row r="1153" spans="1:1" s="5" customFormat="1" x14ac:dyDescent="0.25">
      <c r="A1153" s="4"/>
    </row>
    <row r="1154" spans="1:1" s="5" customFormat="1" x14ac:dyDescent="0.25">
      <c r="A1154" s="4"/>
    </row>
    <row r="1155" spans="1:1" s="5" customFormat="1" x14ac:dyDescent="0.25">
      <c r="A1155" s="4"/>
    </row>
    <row r="1156" spans="1:1" s="5" customFormat="1" x14ac:dyDescent="0.25">
      <c r="A1156" s="4"/>
    </row>
    <row r="1157" spans="1:1" s="5" customFormat="1" x14ac:dyDescent="0.25">
      <c r="A1157" s="4"/>
    </row>
    <row r="1158" spans="1:1" s="5" customFormat="1" x14ac:dyDescent="0.25">
      <c r="A1158" s="4"/>
    </row>
    <row r="1159" spans="1:1" s="5" customFormat="1" x14ac:dyDescent="0.25">
      <c r="A1159" s="4"/>
    </row>
    <row r="1160" spans="1:1" s="5" customFormat="1" x14ac:dyDescent="0.25">
      <c r="A1160" s="4"/>
    </row>
    <row r="1161" spans="1:1" s="5" customFormat="1" x14ac:dyDescent="0.25">
      <c r="A1161" s="4"/>
    </row>
    <row r="1162" spans="1:1" s="5" customFormat="1" x14ac:dyDescent="0.25">
      <c r="A1162" s="4"/>
    </row>
    <row r="1163" spans="1:1" s="5" customFormat="1" x14ac:dyDescent="0.25">
      <c r="A1163" s="4"/>
    </row>
    <row r="1164" spans="1:1" s="5" customFormat="1" x14ac:dyDescent="0.25">
      <c r="A1164" s="4"/>
    </row>
    <row r="1165" spans="1:1" s="5" customFormat="1" x14ac:dyDescent="0.25">
      <c r="A1165" s="4"/>
    </row>
    <row r="1166" spans="1:1" s="5" customFormat="1" x14ac:dyDescent="0.25">
      <c r="A1166" s="4"/>
    </row>
    <row r="1167" spans="1:1" s="5" customFormat="1" x14ac:dyDescent="0.25">
      <c r="A1167" s="4"/>
    </row>
    <row r="1168" spans="1:1" s="5" customFormat="1" x14ac:dyDescent="0.25">
      <c r="A1168" s="4"/>
    </row>
    <row r="1169" spans="1:1" s="5" customFormat="1" x14ac:dyDescent="0.25">
      <c r="A1169" s="4"/>
    </row>
    <row r="1170" spans="1:1" s="5" customFormat="1" x14ac:dyDescent="0.25">
      <c r="A1170" s="4"/>
    </row>
    <row r="1171" spans="1:1" s="5" customFormat="1" x14ac:dyDescent="0.25">
      <c r="A1171" s="4"/>
    </row>
    <row r="1172" spans="1:1" s="5" customFormat="1" x14ac:dyDescent="0.25">
      <c r="A1172" s="4"/>
    </row>
    <row r="1173" spans="1:1" s="5" customFormat="1" x14ac:dyDescent="0.25">
      <c r="A1173" s="4"/>
    </row>
    <row r="1174" spans="1:1" s="5" customFormat="1" x14ac:dyDescent="0.25">
      <c r="A1174" s="4"/>
    </row>
    <row r="1175" spans="1:1" s="5" customFormat="1" x14ac:dyDescent="0.25">
      <c r="A1175" s="4"/>
    </row>
    <row r="1176" spans="1:1" s="5" customFormat="1" x14ac:dyDescent="0.25">
      <c r="A1176" s="4"/>
    </row>
    <row r="1177" spans="1:1" s="5" customFormat="1" x14ac:dyDescent="0.25">
      <c r="A1177" s="4"/>
    </row>
    <row r="1178" spans="1:1" s="5" customFormat="1" x14ac:dyDescent="0.25">
      <c r="A1178" s="4"/>
    </row>
    <row r="1179" spans="1:1" s="5" customFormat="1" x14ac:dyDescent="0.25">
      <c r="A1179" s="4"/>
    </row>
    <row r="1180" spans="1:1" s="5" customFormat="1" x14ac:dyDescent="0.25">
      <c r="A1180" s="4"/>
    </row>
    <row r="1181" spans="1:1" s="5" customFormat="1" x14ac:dyDescent="0.25">
      <c r="A1181" s="4"/>
    </row>
    <row r="1182" spans="1:1" s="5" customFormat="1" x14ac:dyDescent="0.25">
      <c r="A1182" s="4"/>
    </row>
    <row r="1183" spans="1:1" s="5" customFormat="1" x14ac:dyDescent="0.25">
      <c r="A1183" s="4"/>
    </row>
    <row r="1184" spans="1:1" s="5" customFormat="1" x14ac:dyDescent="0.25">
      <c r="A1184" s="4"/>
    </row>
    <row r="1185" spans="1:1" s="5" customFormat="1" x14ac:dyDescent="0.25">
      <c r="A1185" s="4"/>
    </row>
    <row r="1186" spans="1:1" s="5" customFormat="1" x14ac:dyDescent="0.25">
      <c r="A1186" s="4"/>
    </row>
    <row r="1187" spans="1:1" s="5" customFormat="1" x14ac:dyDescent="0.25">
      <c r="A1187" s="4"/>
    </row>
    <row r="1188" spans="1:1" s="5" customFormat="1" x14ac:dyDescent="0.25">
      <c r="A1188" s="4"/>
    </row>
    <row r="1189" spans="1:1" s="5" customFormat="1" x14ac:dyDescent="0.25">
      <c r="A1189" s="4"/>
    </row>
    <row r="1190" spans="1:1" s="5" customFormat="1" x14ac:dyDescent="0.25">
      <c r="A1190" s="4"/>
    </row>
    <row r="1191" spans="1:1" s="5" customFormat="1" x14ac:dyDescent="0.25">
      <c r="A1191" s="4"/>
    </row>
    <row r="1192" spans="1:1" s="5" customFormat="1" x14ac:dyDescent="0.25">
      <c r="A1192" s="4"/>
    </row>
    <row r="1193" spans="1:1" s="5" customFormat="1" x14ac:dyDescent="0.25">
      <c r="A1193" s="4"/>
    </row>
    <row r="1194" spans="1:1" s="5" customFormat="1" x14ac:dyDescent="0.25">
      <c r="A1194" s="4"/>
    </row>
    <row r="1195" spans="1:1" s="5" customFormat="1" x14ac:dyDescent="0.25">
      <c r="A1195" s="4"/>
    </row>
    <row r="1196" spans="1:1" s="5" customFormat="1" x14ac:dyDescent="0.25">
      <c r="A1196" s="4"/>
    </row>
    <row r="1197" spans="1:1" s="5" customFormat="1" x14ac:dyDescent="0.25">
      <c r="A1197" s="4"/>
    </row>
    <row r="1198" spans="1:1" s="5" customFormat="1" x14ac:dyDescent="0.25">
      <c r="A1198" s="4"/>
    </row>
    <row r="1199" spans="1:1" s="5" customFormat="1" x14ac:dyDescent="0.25">
      <c r="A1199" s="4"/>
    </row>
    <row r="1200" spans="1:1" s="5" customFormat="1" x14ac:dyDescent="0.25">
      <c r="A1200" s="4"/>
    </row>
    <row r="1201" spans="1:1" s="5" customFormat="1" x14ac:dyDescent="0.25">
      <c r="A1201" s="4"/>
    </row>
    <row r="1202" spans="1:1" s="5" customFormat="1" x14ac:dyDescent="0.25">
      <c r="A1202" s="4"/>
    </row>
    <row r="1203" spans="1:1" s="5" customFormat="1" x14ac:dyDescent="0.25">
      <c r="A1203" s="4"/>
    </row>
    <row r="1204" spans="1:1" s="5" customFormat="1" x14ac:dyDescent="0.25">
      <c r="A1204" s="4"/>
    </row>
    <row r="1205" spans="1:1" s="5" customFormat="1" x14ac:dyDescent="0.25">
      <c r="A1205" s="4"/>
    </row>
    <row r="1206" spans="1:1" s="5" customFormat="1" x14ac:dyDescent="0.25">
      <c r="A1206" s="4"/>
    </row>
    <row r="1207" spans="1:1" s="5" customFormat="1" x14ac:dyDescent="0.25">
      <c r="A1207" s="4"/>
    </row>
    <row r="1208" spans="1:1" s="5" customFormat="1" x14ac:dyDescent="0.25">
      <c r="A1208" s="4"/>
    </row>
    <row r="1209" spans="1:1" s="5" customFormat="1" x14ac:dyDescent="0.25">
      <c r="A1209" s="4"/>
    </row>
    <row r="1210" spans="1:1" s="5" customFormat="1" x14ac:dyDescent="0.25">
      <c r="A1210" s="4"/>
    </row>
    <row r="1211" spans="1:1" s="5" customFormat="1" x14ac:dyDescent="0.25">
      <c r="A1211" s="4"/>
    </row>
    <row r="1212" spans="1:1" s="5" customFormat="1" x14ac:dyDescent="0.25">
      <c r="A1212" s="4"/>
    </row>
    <row r="1213" spans="1:1" s="5" customFormat="1" x14ac:dyDescent="0.25">
      <c r="A1213" s="4"/>
    </row>
    <row r="1214" spans="1:1" s="5" customFormat="1" x14ac:dyDescent="0.25">
      <c r="A1214" s="4"/>
    </row>
    <row r="1215" spans="1:1" s="5" customFormat="1" x14ac:dyDescent="0.25">
      <c r="A1215" s="4"/>
    </row>
    <row r="1216" spans="1:1" s="5" customFormat="1" x14ac:dyDescent="0.25">
      <c r="A1216" s="4"/>
    </row>
    <row r="1217" spans="1:1" s="5" customFormat="1" x14ac:dyDescent="0.25">
      <c r="A1217" s="4"/>
    </row>
    <row r="1218" spans="1:1" s="5" customFormat="1" x14ac:dyDescent="0.25">
      <c r="A1218" s="4"/>
    </row>
    <row r="1219" spans="1:1" s="5" customFormat="1" x14ac:dyDescent="0.25">
      <c r="A1219" s="4"/>
    </row>
    <row r="1220" spans="1:1" s="5" customFormat="1" x14ac:dyDescent="0.25">
      <c r="A1220" s="4"/>
    </row>
    <row r="1221" spans="1:1" s="5" customFormat="1" x14ac:dyDescent="0.25">
      <c r="A1221" s="4"/>
    </row>
    <row r="1222" spans="1:1" s="5" customFormat="1" x14ac:dyDescent="0.25">
      <c r="A1222" s="4"/>
    </row>
    <row r="1223" spans="1:1" s="5" customFormat="1" x14ac:dyDescent="0.25">
      <c r="A1223" s="4"/>
    </row>
    <row r="1224" spans="1:1" s="5" customFormat="1" x14ac:dyDescent="0.25">
      <c r="A1224" s="4"/>
    </row>
    <row r="1225" spans="1:1" s="5" customFormat="1" x14ac:dyDescent="0.25">
      <c r="A1225" s="4"/>
    </row>
    <row r="1226" spans="1:1" s="5" customFormat="1" x14ac:dyDescent="0.25">
      <c r="A1226" s="4"/>
    </row>
    <row r="1227" spans="1:1" s="5" customFormat="1" x14ac:dyDescent="0.25">
      <c r="A1227" s="4"/>
    </row>
    <row r="1228" spans="1:1" s="5" customFormat="1" x14ac:dyDescent="0.25">
      <c r="A1228" s="4"/>
    </row>
    <row r="1229" spans="1:1" s="5" customFormat="1" x14ac:dyDescent="0.25">
      <c r="A1229" s="4"/>
    </row>
    <row r="1230" spans="1:1" s="5" customFormat="1" x14ac:dyDescent="0.25">
      <c r="A1230" s="4"/>
    </row>
    <row r="1231" spans="1:1" s="5" customFormat="1" x14ac:dyDescent="0.25">
      <c r="A1231" s="4"/>
    </row>
    <row r="1232" spans="1:1" s="5" customFormat="1" x14ac:dyDescent="0.25">
      <c r="A1232" s="4"/>
    </row>
    <row r="1233" spans="1:1" s="5" customFormat="1" x14ac:dyDescent="0.25">
      <c r="A1233" s="4"/>
    </row>
    <row r="1234" spans="1:1" s="5" customFormat="1" x14ac:dyDescent="0.25">
      <c r="A1234" s="4"/>
    </row>
    <row r="1235" spans="1:1" s="5" customFormat="1" x14ac:dyDescent="0.25">
      <c r="A1235" s="4"/>
    </row>
    <row r="1236" spans="1:1" s="5" customFormat="1" x14ac:dyDescent="0.25">
      <c r="A1236" s="4"/>
    </row>
    <row r="1237" spans="1:1" s="5" customFormat="1" x14ac:dyDescent="0.25">
      <c r="A1237" s="4"/>
    </row>
    <row r="1238" spans="1:1" s="5" customFormat="1" x14ac:dyDescent="0.25">
      <c r="A1238" s="4"/>
    </row>
    <row r="1239" spans="1:1" s="5" customFormat="1" x14ac:dyDescent="0.25">
      <c r="A1239" s="4"/>
    </row>
    <row r="1240" spans="1:1" s="5" customFormat="1" x14ac:dyDescent="0.25">
      <c r="A1240" s="4"/>
    </row>
    <row r="1241" spans="1:1" s="5" customFormat="1" x14ac:dyDescent="0.25">
      <c r="A1241" s="4"/>
    </row>
    <row r="1242" spans="1:1" s="5" customFormat="1" x14ac:dyDescent="0.25">
      <c r="A1242" s="4"/>
    </row>
    <row r="1243" spans="1:1" s="5" customFormat="1" x14ac:dyDescent="0.25">
      <c r="A1243" s="4"/>
    </row>
    <row r="1244" spans="1:1" s="5" customFormat="1" x14ac:dyDescent="0.25">
      <c r="A1244" s="4"/>
    </row>
    <row r="1245" spans="1:1" s="5" customFormat="1" x14ac:dyDescent="0.25">
      <c r="A1245" s="4"/>
    </row>
    <row r="1246" spans="1:1" s="5" customFormat="1" x14ac:dyDescent="0.25">
      <c r="A1246" s="4"/>
    </row>
    <row r="1247" spans="1:1" s="5" customFormat="1" x14ac:dyDescent="0.25">
      <c r="A1247" s="4"/>
    </row>
    <row r="1248" spans="1:1" s="5" customFormat="1" x14ac:dyDescent="0.25">
      <c r="A1248" s="4"/>
    </row>
    <row r="1249" spans="1:1" s="5" customFormat="1" x14ac:dyDescent="0.25">
      <c r="A1249" s="4"/>
    </row>
    <row r="1250" spans="1:1" s="5" customFormat="1" x14ac:dyDescent="0.25">
      <c r="A1250" s="4"/>
    </row>
    <row r="1251" spans="1:1" s="5" customFormat="1" x14ac:dyDescent="0.25">
      <c r="A1251" s="4"/>
    </row>
    <row r="1252" spans="1:1" s="5" customFormat="1" x14ac:dyDescent="0.25">
      <c r="A1252" s="4"/>
    </row>
    <row r="1253" spans="1:1" s="5" customFormat="1" x14ac:dyDescent="0.25">
      <c r="A1253" s="4"/>
    </row>
    <row r="1254" spans="1:1" s="5" customFormat="1" x14ac:dyDescent="0.25">
      <c r="A1254" s="4"/>
    </row>
    <row r="1255" spans="1:1" s="5" customFormat="1" x14ac:dyDescent="0.25">
      <c r="A1255" s="4"/>
    </row>
    <row r="1256" spans="1:1" s="5" customFormat="1" x14ac:dyDescent="0.25">
      <c r="A1256" s="4"/>
    </row>
    <row r="1257" spans="1:1" s="5" customFormat="1" x14ac:dyDescent="0.25">
      <c r="A1257" s="4"/>
    </row>
    <row r="1258" spans="1:1" s="5" customFormat="1" x14ac:dyDescent="0.25">
      <c r="A1258" s="4"/>
    </row>
    <row r="1259" spans="1:1" s="5" customFormat="1" x14ac:dyDescent="0.25">
      <c r="A1259" s="4"/>
    </row>
    <row r="1260" spans="1:1" s="5" customFormat="1" x14ac:dyDescent="0.25">
      <c r="A1260" s="4"/>
    </row>
    <row r="1261" spans="1:1" s="5" customFormat="1" x14ac:dyDescent="0.25">
      <c r="A1261" s="4"/>
    </row>
    <row r="1262" spans="1:1" s="5" customFormat="1" x14ac:dyDescent="0.25">
      <c r="A1262" s="4"/>
    </row>
    <row r="1263" spans="1:1" s="5" customFormat="1" x14ac:dyDescent="0.25">
      <c r="A1263" s="4"/>
    </row>
    <row r="1264" spans="1:1" s="5" customFormat="1" x14ac:dyDescent="0.25">
      <c r="A1264" s="4"/>
    </row>
    <row r="1265" spans="1:1" s="5" customFormat="1" x14ac:dyDescent="0.25">
      <c r="A1265" s="4"/>
    </row>
    <row r="1266" spans="1:1" s="5" customFormat="1" x14ac:dyDescent="0.25">
      <c r="A1266" s="4"/>
    </row>
    <row r="1267" spans="1:1" s="5" customFormat="1" x14ac:dyDescent="0.25">
      <c r="A1267" s="4"/>
    </row>
    <row r="1268" spans="1:1" s="5" customFormat="1" x14ac:dyDescent="0.25">
      <c r="A1268" s="4"/>
    </row>
    <row r="1269" spans="1:1" s="5" customFormat="1" x14ac:dyDescent="0.25">
      <c r="A1269" s="4"/>
    </row>
    <row r="1270" spans="1:1" s="5" customFormat="1" x14ac:dyDescent="0.25">
      <c r="A1270" s="4"/>
    </row>
    <row r="1271" spans="1:1" s="5" customFormat="1" x14ac:dyDescent="0.25">
      <c r="A1271" s="4"/>
    </row>
    <row r="1272" spans="1:1" s="5" customFormat="1" x14ac:dyDescent="0.25">
      <c r="A1272" s="4"/>
    </row>
    <row r="1273" spans="1:1" s="5" customFormat="1" x14ac:dyDescent="0.25">
      <c r="A1273" s="4"/>
    </row>
    <row r="1274" spans="1:1" s="5" customFormat="1" x14ac:dyDescent="0.25">
      <c r="A1274" s="4"/>
    </row>
    <row r="1275" spans="1:1" s="5" customFormat="1" x14ac:dyDescent="0.25">
      <c r="A1275" s="4"/>
    </row>
    <row r="1276" spans="1:1" s="5" customFormat="1" x14ac:dyDescent="0.25">
      <c r="A1276" s="4"/>
    </row>
    <row r="1277" spans="1:1" s="5" customFormat="1" x14ac:dyDescent="0.25">
      <c r="A1277" s="4"/>
    </row>
    <row r="1278" spans="1:1" s="5" customFormat="1" x14ac:dyDescent="0.25">
      <c r="A1278" s="4"/>
    </row>
    <row r="1279" spans="1:1" s="5" customFormat="1" x14ac:dyDescent="0.25">
      <c r="A1279" s="4"/>
    </row>
    <row r="1280" spans="1:1" s="5" customFormat="1" x14ac:dyDescent="0.25">
      <c r="A1280" s="4"/>
    </row>
    <row r="1281" spans="1:1" s="5" customFormat="1" x14ac:dyDescent="0.25">
      <c r="A1281" s="4"/>
    </row>
    <row r="1282" spans="1:1" s="5" customFormat="1" x14ac:dyDescent="0.25">
      <c r="A1282" s="4"/>
    </row>
    <row r="1283" spans="1:1" s="5" customFormat="1" x14ac:dyDescent="0.25">
      <c r="A1283" s="4"/>
    </row>
    <row r="1284" spans="1:1" s="5" customFormat="1" x14ac:dyDescent="0.25">
      <c r="A1284" s="4"/>
    </row>
    <row r="1285" spans="1:1" s="5" customFormat="1" x14ac:dyDescent="0.25">
      <c r="A1285" s="4"/>
    </row>
    <row r="1286" spans="1:1" s="5" customFormat="1" x14ac:dyDescent="0.25">
      <c r="A1286" s="4"/>
    </row>
    <row r="1287" spans="1:1" s="5" customFormat="1" x14ac:dyDescent="0.25">
      <c r="A1287" s="4"/>
    </row>
    <row r="1288" spans="1:1" s="5" customFormat="1" x14ac:dyDescent="0.25">
      <c r="A1288" s="4"/>
    </row>
    <row r="1289" spans="1:1" s="5" customFormat="1" x14ac:dyDescent="0.25">
      <c r="A1289" s="4"/>
    </row>
    <row r="1290" spans="1:1" s="5" customFormat="1" x14ac:dyDescent="0.25">
      <c r="A1290" s="4"/>
    </row>
    <row r="1291" spans="1:1" s="5" customFormat="1" x14ac:dyDescent="0.25">
      <c r="A1291" s="4"/>
    </row>
    <row r="1292" spans="1:1" s="5" customFormat="1" x14ac:dyDescent="0.25">
      <c r="A1292" s="4"/>
    </row>
    <row r="1293" spans="1:1" s="5" customFormat="1" x14ac:dyDescent="0.25">
      <c r="A1293" s="4"/>
    </row>
    <row r="1294" spans="1:1" s="5" customFormat="1" x14ac:dyDescent="0.25">
      <c r="A1294" s="4"/>
    </row>
    <row r="1295" spans="1:1" s="5" customFormat="1" x14ac:dyDescent="0.25">
      <c r="A1295" s="4"/>
    </row>
    <row r="1296" spans="1:1" s="5" customFormat="1" x14ac:dyDescent="0.25">
      <c r="A1296" s="4"/>
    </row>
    <row r="1297" spans="1:1" s="5" customFormat="1" x14ac:dyDescent="0.25">
      <c r="A1297" s="4"/>
    </row>
    <row r="1298" spans="1:1" s="5" customFormat="1" x14ac:dyDescent="0.25">
      <c r="A1298" s="4"/>
    </row>
    <row r="1299" spans="1:1" s="5" customFormat="1" x14ac:dyDescent="0.25">
      <c r="A1299" s="4"/>
    </row>
    <row r="1300" spans="1:1" s="5" customFormat="1" x14ac:dyDescent="0.25">
      <c r="A1300" s="4"/>
    </row>
    <row r="1301" spans="1:1" s="5" customFormat="1" x14ac:dyDescent="0.25">
      <c r="A1301" s="4"/>
    </row>
    <row r="1302" spans="1:1" s="5" customFormat="1" x14ac:dyDescent="0.25">
      <c r="A1302" s="4"/>
    </row>
    <row r="1303" spans="1:1" s="5" customFormat="1" x14ac:dyDescent="0.25">
      <c r="A1303" s="4"/>
    </row>
    <row r="1304" spans="1:1" s="5" customFormat="1" x14ac:dyDescent="0.25">
      <c r="A1304" s="4"/>
    </row>
    <row r="1305" spans="1:1" s="5" customFormat="1" x14ac:dyDescent="0.25">
      <c r="A1305" s="4"/>
    </row>
    <row r="1306" spans="1:1" s="5" customFormat="1" x14ac:dyDescent="0.25">
      <c r="A1306" s="4"/>
    </row>
    <row r="1307" spans="1:1" s="5" customFormat="1" x14ac:dyDescent="0.25">
      <c r="A1307" s="4"/>
    </row>
    <row r="1308" spans="1:1" s="5" customFormat="1" x14ac:dyDescent="0.25">
      <c r="A1308" s="4"/>
    </row>
    <row r="1309" spans="1:1" s="5" customFormat="1" x14ac:dyDescent="0.25">
      <c r="A1309" s="4"/>
    </row>
    <row r="1310" spans="1:1" s="5" customFormat="1" x14ac:dyDescent="0.25">
      <c r="A1310" s="4"/>
    </row>
    <row r="1311" spans="1:1" s="5" customFormat="1" x14ac:dyDescent="0.25">
      <c r="A1311" s="4"/>
    </row>
    <row r="1312" spans="1:1" s="5" customFormat="1" x14ac:dyDescent="0.25">
      <c r="A1312" s="4"/>
    </row>
    <row r="1313" spans="1:1" s="5" customFormat="1" x14ac:dyDescent="0.25">
      <c r="A1313" s="4"/>
    </row>
    <row r="1314" spans="1:1" s="5" customFormat="1" x14ac:dyDescent="0.25">
      <c r="A1314" s="4"/>
    </row>
    <row r="1315" spans="1:1" s="5" customFormat="1" x14ac:dyDescent="0.25">
      <c r="A1315" s="4"/>
    </row>
    <row r="1316" spans="1:1" s="5" customFormat="1" x14ac:dyDescent="0.25">
      <c r="A1316" s="4"/>
    </row>
    <row r="1317" spans="1:1" s="5" customFormat="1" x14ac:dyDescent="0.25">
      <c r="A1317" s="4"/>
    </row>
    <row r="1318" spans="1:1" s="5" customFormat="1" x14ac:dyDescent="0.25">
      <c r="A1318" s="4"/>
    </row>
    <row r="1319" spans="1:1" s="5" customFormat="1" x14ac:dyDescent="0.25">
      <c r="A1319" s="4"/>
    </row>
    <row r="1320" spans="1:1" s="5" customFormat="1" x14ac:dyDescent="0.25">
      <c r="A1320" s="4"/>
    </row>
    <row r="1321" spans="1:1" s="5" customFormat="1" x14ac:dyDescent="0.25">
      <c r="A1321" s="4"/>
    </row>
    <row r="1322" spans="1:1" s="5" customFormat="1" x14ac:dyDescent="0.25">
      <c r="A1322" s="4"/>
    </row>
    <row r="1323" spans="1:1" s="5" customFormat="1" x14ac:dyDescent="0.25">
      <c r="A1323" s="4"/>
    </row>
    <row r="1324" spans="1:1" s="5" customFormat="1" x14ac:dyDescent="0.25">
      <c r="A1324" s="4"/>
    </row>
    <row r="1325" spans="1:1" s="5" customFormat="1" x14ac:dyDescent="0.25">
      <c r="A1325" s="4"/>
    </row>
    <row r="1326" spans="1:1" s="5" customFormat="1" x14ac:dyDescent="0.25">
      <c r="A1326" s="4"/>
    </row>
    <row r="1327" spans="1:1" s="5" customFormat="1" x14ac:dyDescent="0.25">
      <c r="A1327" s="4"/>
    </row>
    <row r="1328" spans="1:1" s="5" customFormat="1" x14ac:dyDescent="0.25">
      <c r="A1328" s="4"/>
    </row>
    <row r="1329" spans="1:1" s="5" customFormat="1" x14ac:dyDescent="0.25">
      <c r="A1329" s="4"/>
    </row>
    <row r="1330" spans="1:1" s="5" customFormat="1" x14ac:dyDescent="0.25">
      <c r="A1330" s="4"/>
    </row>
    <row r="1331" spans="1:1" s="5" customFormat="1" x14ac:dyDescent="0.25">
      <c r="A1331" s="4"/>
    </row>
    <row r="1332" spans="1:1" s="5" customFormat="1" x14ac:dyDescent="0.25">
      <c r="A1332" s="4"/>
    </row>
    <row r="1333" spans="1:1" s="5" customFormat="1" x14ac:dyDescent="0.25">
      <c r="A1333" s="4"/>
    </row>
    <row r="1334" spans="1:1" s="5" customFormat="1" x14ac:dyDescent="0.25">
      <c r="A1334" s="4"/>
    </row>
    <row r="1335" spans="1:1" s="5" customFormat="1" x14ac:dyDescent="0.25">
      <c r="A1335" s="4"/>
    </row>
    <row r="1336" spans="1:1" s="5" customFormat="1" x14ac:dyDescent="0.25">
      <c r="A1336" s="4"/>
    </row>
    <row r="1337" spans="1:1" s="5" customFormat="1" x14ac:dyDescent="0.25">
      <c r="A1337" s="4"/>
    </row>
    <row r="1338" spans="1:1" s="5" customFormat="1" x14ac:dyDescent="0.25">
      <c r="A1338" s="4"/>
    </row>
    <row r="1339" spans="1:1" s="5" customFormat="1" x14ac:dyDescent="0.25">
      <c r="A1339" s="4"/>
    </row>
    <row r="1340" spans="1:1" s="5" customFormat="1" x14ac:dyDescent="0.25">
      <c r="A1340" s="4"/>
    </row>
    <row r="1341" spans="1:1" s="5" customFormat="1" x14ac:dyDescent="0.25">
      <c r="A1341" s="4"/>
    </row>
    <row r="1342" spans="1:1" s="5" customFormat="1" x14ac:dyDescent="0.25">
      <c r="A1342" s="4"/>
    </row>
    <row r="1343" spans="1:1" s="5" customFormat="1" x14ac:dyDescent="0.25">
      <c r="A1343" s="4"/>
    </row>
    <row r="1344" spans="1:1" s="5" customFormat="1" x14ac:dyDescent="0.25">
      <c r="A1344" s="4"/>
    </row>
    <row r="1345" spans="1:1" s="5" customFormat="1" x14ac:dyDescent="0.25">
      <c r="A1345" s="4"/>
    </row>
    <row r="1346" spans="1:1" s="5" customFormat="1" x14ac:dyDescent="0.25">
      <c r="A1346" s="4"/>
    </row>
    <row r="1347" spans="1:1" s="5" customFormat="1" x14ac:dyDescent="0.25">
      <c r="A1347" s="4"/>
    </row>
    <row r="1348" spans="1:1" s="5" customFormat="1" x14ac:dyDescent="0.25">
      <c r="A1348" s="4"/>
    </row>
    <row r="1349" spans="1:1" s="5" customFormat="1" x14ac:dyDescent="0.25">
      <c r="A1349" s="4"/>
    </row>
    <row r="1350" spans="1:1" s="5" customFormat="1" x14ac:dyDescent="0.25">
      <c r="A1350" s="4"/>
    </row>
    <row r="1351" spans="1:1" s="5" customFormat="1" x14ac:dyDescent="0.25">
      <c r="A1351" s="4"/>
    </row>
    <row r="1352" spans="1:1" s="5" customFormat="1" x14ac:dyDescent="0.25">
      <c r="A1352" s="4"/>
    </row>
    <row r="1353" spans="1:1" s="5" customFormat="1" x14ac:dyDescent="0.25">
      <c r="A1353" s="4"/>
    </row>
    <row r="1354" spans="1:1" s="5" customFormat="1" x14ac:dyDescent="0.25">
      <c r="A1354" s="4"/>
    </row>
    <row r="1355" spans="1:1" s="5" customFormat="1" x14ac:dyDescent="0.25">
      <c r="A1355" s="4"/>
    </row>
    <row r="1356" spans="1:1" s="5" customFormat="1" x14ac:dyDescent="0.25">
      <c r="A1356" s="4"/>
    </row>
    <row r="1357" spans="1:1" s="5" customFormat="1" x14ac:dyDescent="0.25">
      <c r="A1357" s="4"/>
    </row>
    <row r="1358" spans="1:1" s="5" customFormat="1" x14ac:dyDescent="0.25">
      <c r="A1358" s="4"/>
    </row>
    <row r="1359" spans="1:1" s="5" customFormat="1" x14ac:dyDescent="0.25">
      <c r="A1359" s="4"/>
    </row>
    <row r="1360" spans="1:1" s="5" customFormat="1" x14ac:dyDescent="0.25">
      <c r="A1360" s="4"/>
    </row>
    <row r="1361" spans="1:1" s="5" customFormat="1" x14ac:dyDescent="0.25">
      <c r="A1361" s="4"/>
    </row>
    <row r="1362" spans="1:1" s="5" customFormat="1" x14ac:dyDescent="0.25">
      <c r="A1362" s="4"/>
    </row>
    <row r="1363" spans="1:1" s="5" customFormat="1" x14ac:dyDescent="0.25">
      <c r="A1363" s="4"/>
    </row>
    <row r="1364" spans="1:1" s="5" customFormat="1" x14ac:dyDescent="0.25">
      <c r="A1364" s="4"/>
    </row>
    <row r="1365" spans="1:1" s="5" customFormat="1" x14ac:dyDescent="0.25">
      <c r="A1365" s="4"/>
    </row>
    <row r="1366" spans="1:1" s="5" customFormat="1" x14ac:dyDescent="0.25">
      <c r="A1366" s="4"/>
    </row>
    <row r="1367" spans="1:1" s="5" customFormat="1" x14ac:dyDescent="0.25">
      <c r="A1367" s="4"/>
    </row>
    <row r="1368" spans="1:1" s="5" customFormat="1" x14ac:dyDescent="0.25">
      <c r="A1368" s="4"/>
    </row>
    <row r="1369" spans="1:1" s="5" customFormat="1" x14ac:dyDescent="0.25">
      <c r="A1369" s="4"/>
    </row>
    <row r="1370" spans="1:1" s="5" customFormat="1" x14ac:dyDescent="0.25">
      <c r="A1370" s="4"/>
    </row>
    <row r="1371" spans="1:1" s="5" customFormat="1" x14ac:dyDescent="0.25">
      <c r="A1371" s="4"/>
    </row>
    <row r="1372" spans="1:1" s="5" customFormat="1" x14ac:dyDescent="0.25">
      <c r="A1372" s="4"/>
    </row>
    <row r="1373" spans="1:1" s="5" customFormat="1" x14ac:dyDescent="0.25">
      <c r="A1373" s="4"/>
    </row>
    <row r="1374" spans="1:1" s="5" customFormat="1" x14ac:dyDescent="0.25">
      <c r="A1374" s="4"/>
    </row>
    <row r="1375" spans="1:1" s="5" customFormat="1" x14ac:dyDescent="0.25">
      <c r="A1375" s="4"/>
    </row>
    <row r="1376" spans="1:1" s="5" customFormat="1" x14ac:dyDescent="0.25">
      <c r="A1376" s="4"/>
    </row>
    <row r="1377" spans="1:1" s="5" customFormat="1" x14ac:dyDescent="0.25">
      <c r="A1377" s="4"/>
    </row>
    <row r="1378" spans="1:1" s="5" customFormat="1" x14ac:dyDescent="0.25">
      <c r="A1378" s="4"/>
    </row>
    <row r="1379" spans="1:1" s="5" customFormat="1" x14ac:dyDescent="0.25">
      <c r="A1379" s="4"/>
    </row>
    <row r="1380" spans="1:1" s="5" customFormat="1" x14ac:dyDescent="0.25">
      <c r="A1380" s="4"/>
    </row>
    <row r="1381" spans="1:1" s="5" customFormat="1" x14ac:dyDescent="0.25">
      <c r="A1381" s="4"/>
    </row>
    <row r="1382" spans="1:1" s="5" customFormat="1" x14ac:dyDescent="0.25">
      <c r="A1382" s="4"/>
    </row>
    <row r="1383" spans="1:1" s="5" customFormat="1" x14ac:dyDescent="0.25">
      <c r="A1383" s="4"/>
    </row>
    <row r="1384" spans="1:1" s="5" customFormat="1" x14ac:dyDescent="0.25">
      <c r="A1384" s="4"/>
    </row>
    <row r="1385" spans="1:1" s="5" customFormat="1" x14ac:dyDescent="0.25">
      <c r="A1385" s="4"/>
    </row>
    <row r="1386" spans="1:1" s="5" customFormat="1" x14ac:dyDescent="0.25">
      <c r="A1386" s="4"/>
    </row>
    <row r="1387" spans="1:1" s="5" customFormat="1" x14ac:dyDescent="0.25">
      <c r="A1387" s="4"/>
    </row>
    <row r="1388" spans="1:1" s="5" customFormat="1" x14ac:dyDescent="0.25">
      <c r="A1388" s="4"/>
    </row>
    <row r="1389" spans="1:1" s="5" customFormat="1" x14ac:dyDescent="0.25">
      <c r="A1389" s="4"/>
    </row>
    <row r="1390" spans="1:1" s="5" customFormat="1" x14ac:dyDescent="0.25">
      <c r="A1390" s="4"/>
    </row>
    <row r="1391" spans="1:1" s="5" customFormat="1" x14ac:dyDescent="0.25">
      <c r="A1391" s="4"/>
    </row>
    <row r="1392" spans="1:1" s="5" customFormat="1" x14ac:dyDescent="0.25">
      <c r="A1392" s="4"/>
    </row>
    <row r="1393" spans="1:1" s="5" customFormat="1" x14ac:dyDescent="0.25">
      <c r="A1393" s="4"/>
    </row>
    <row r="1394" spans="1:1" s="5" customFormat="1" x14ac:dyDescent="0.25">
      <c r="A1394" s="4"/>
    </row>
    <row r="1395" spans="1:1" s="5" customFormat="1" x14ac:dyDescent="0.25">
      <c r="A1395" s="4"/>
    </row>
    <row r="1396" spans="1:1" s="5" customFormat="1" x14ac:dyDescent="0.25">
      <c r="A1396" s="4"/>
    </row>
    <row r="1397" spans="1:1" s="5" customFormat="1" x14ac:dyDescent="0.25">
      <c r="A1397" s="4"/>
    </row>
    <row r="1398" spans="1:1" s="5" customFormat="1" x14ac:dyDescent="0.25">
      <c r="A1398" s="4"/>
    </row>
    <row r="1399" spans="1:1" s="5" customFormat="1" x14ac:dyDescent="0.25">
      <c r="A1399" s="4"/>
    </row>
    <row r="1400" spans="1:1" s="5" customFormat="1" x14ac:dyDescent="0.25">
      <c r="A1400" s="4"/>
    </row>
    <row r="1401" spans="1:1" s="5" customFormat="1" x14ac:dyDescent="0.25">
      <c r="A1401" s="4"/>
    </row>
    <row r="1402" spans="1:1" s="5" customFormat="1" x14ac:dyDescent="0.25">
      <c r="A1402" s="4"/>
    </row>
    <row r="1403" spans="1:1" s="5" customFormat="1" x14ac:dyDescent="0.25">
      <c r="A1403" s="4"/>
    </row>
    <row r="1404" spans="1:1" s="5" customFormat="1" x14ac:dyDescent="0.25">
      <c r="A1404" s="4"/>
    </row>
    <row r="1405" spans="1:1" s="5" customFormat="1" x14ac:dyDescent="0.25">
      <c r="A1405" s="4"/>
    </row>
    <row r="1406" spans="1:1" s="5" customFormat="1" x14ac:dyDescent="0.25">
      <c r="A1406" s="4"/>
    </row>
    <row r="1407" spans="1:1" s="5" customFormat="1" x14ac:dyDescent="0.25">
      <c r="A1407" s="4"/>
    </row>
    <row r="1408" spans="1:1" s="5" customFormat="1" x14ac:dyDescent="0.25">
      <c r="A1408" s="4"/>
    </row>
    <row r="1409" spans="1:1" s="5" customFormat="1" x14ac:dyDescent="0.25">
      <c r="A1409" s="4"/>
    </row>
    <row r="1410" spans="1:1" s="5" customFormat="1" x14ac:dyDescent="0.25">
      <c r="A1410" s="4"/>
    </row>
    <row r="1411" spans="1:1" s="5" customFormat="1" x14ac:dyDescent="0.25">
      <c r="A1411" s="4"/>
    </row>
    <row r="1412" spans="1:1" s="5" customFormat="1" x14ac:dyDescent="0.25">
      <c r="A1412" s="4"/>
    </row>
    <row r="1413" spans="1:1" s="5" customFormat="1" x14ac:dyDescent="0.25">
      <c r="A1413" s="4"/>
    </row>
    <row r="1414" spans="1:1" s="5" customFormat="1" x14ac:dyDescent="0.25">
      <c r="A1414" s="4"/>
    </row>
    <row r="1415" spans="1:1" s="5" customFormat="1" x14ac:dyDescent="0.25">
      <c r="A1415" s="4"/>
    </row>
    <row r="1416" spans="1:1" s="5" customFormat="1" x14ac:dyDescent="0.25">
      <c r="A1416" s="4"/>
    </row>
    <row r="1417" spans="1:1" s="5" customFormat="1" x14ac:dyDescent="0.25">
      <c r="A1417" s="4"/>
    </row>
    <row r="1418" spans="1:1" s="5" customFormat="1" x14ac:dyDescent="0.25">
      <c r="A1418" s="4"/>
    </row>
    <row r="1419" spans="1:1" s="5" customFormat="1" x14ac:dyDescent="0.25">
      <c r="A1419" s="4"/>
    </row>
    <row r="1420" spans="1:1" s="5" customFormat="1" x14ac:dyDescent="0.25">
      <c r="A1420" s="4"/>
    </row>
    <row r="1421" spans="1:1" s="5" customFormat="1" x14ac:dyDescent="0.25">
      <c r="A1421" s="4"/>
    </row>
    <row r="1422" spans="1:1" s="5" customFormat="1" x14ac:dyDescent="0.25">
      <c r="A1422" s="4"/>
    </row>
    <row r="1423" spans="1:1" s="5" customFormat="1" x14ac:dyDescent="0.25">
      <c r="A1423" s="4"/>
    </row>
    <row r="1424" spans="1:1" s="5" customFormat="1" x14ac:dyDescent="0.25">
      <c r="A1424" s="4"/>
    </row>
    <row r="1425" spans="1:1" s="5" customFormat="1" x14ac:dyDescent="0.25">
      <c r="A1425" s="4"/>
    </row>
    <row r="1426" spans="1:1" s="5" customFormat="1" x14ac:dyDescent="0.25">
      <c r="A1426" s="4"/>
    </row>
    <row r="1427" spans="1:1" s="5" customFormat="1" x14ac:dyDescent="0.25">
      <c r="A1427" s="4"/>
    </row>
    <row r="1428" spans="1:1" s="5" customFormat="1" x14ac:dyDescent="0.25">
      <c r="A1428" s="4"/>
    </row>
    <row r="1429" spans="1:1" s="5" customFormat="1" x14ac:dyDescent="0.25">
      <c r="A1429" s="4"/>
    </row>
    <row r="1430" spans="1:1" s="5" customFormat="1" x14ac:dyDescent="0.25">
      <c r="A1430" s="4"/>
    </row>
    <row r="1431" spans="1:1" s="5" customFormat="1" x14ac:dyDescent="0.25">
      <c r="A1431" s="4"/>
    </row>
    <row r="1432" spans="1:1" s="5" customFormat="1" x14ac:dyDescent="0.25">
      <c r="A1432" s="4"/>
    </row>
    <row r="1433" spans="1:1" s="5" customFormat="1" x14ac:dyDescent="0.25">
      <c r="A1433" s="4"/>
    </row>
    <row r="1434" spans="1:1" s="5" customFormat="1" x14ac:dyDescent="0.25">
      <c r="A1434" s="4"/>
    </row>
    <row r="1435" spans="1:1" s="5" customFormat="1" x14ac:dyDescent="0.25">
      <c r="A1435" s="4"/>
    </row>
    <row r="1436" spans="1:1" s="5" customFormat="1" x14ac:dyDescent="0.25">
      <c r="A1436" s="4"/>
    </row>
    <row r="1437" spans="1:1" s="5" customFormat="1" x14ac:dyDescent="0.25">
      <c r="A1437" s="4"/>
    </row>
    <row r="1438" spans="1:1" s="5" customFormat="1" x14ac:dyDescent="0.25">
      <c r="A1438" s="4"/>
    </row>
    <row r="1439" spans="1:1" s="5" customFormat="1" x14ac:dyDescent="0.25">
      <c r="A1439" s="4"/>
    </row>
    <row r="1440" spans="1:1" s="5" customFormat="1" x14ac:dyDescent="0.25">
      <c r="A1440" s="4"/>
    </row>
    <row r="1441" spans="1:1" s="5" customFormat="1" x14ac:dyDescent="0.25">
      <c r="A1441" s="4"/>
    </row>
    <row r="1442" spans="1:1" s="5" customFormat="1" x14ac:dyDescent="0.25">
      <c r="A1442" s="4"/>
    </row>
    <row r="1443" spans="1:1" s="5" customFormat="1" x14ac:dyDescent="0.25">
      <c r="A1443" s="4"/>
    </row>
    <row r="1444" spans="1:1" s="5" customFormat="1" x14ac:dyDescent="0.25">
      <c r="A1444" s="4"/>
    </row>
    <row r="1445" spans="1:1" s="5" customFormat="1" x14ac:dyDescent="0.25">
      <c r="A1445" s="4"/>
    </row>
    <row r="1446" spans="1:1" s="5" customFormat="1" x14ac:dyDescent="0.25">
      <c r="A1446" s="4"/>
    </row>
    <row r="1447" spans="1:1" s="5" customFormat="1" x14ac:dyDescent="0.25">
      <c r="A1447" s="4"/>
    </row>
    <row r="1448" spans="1:1" s="5" customFormat="1" x14ac:dyDescent="0.25">
      <c r="A1448" s="4"/>
    </row>
    <row r="1449" spans="1:1" s="5" customFormat="1" x14ac:dyDescent="0.25">
      <c r="A1449" s="4"/>
    </row>
    <row r="1450" spans="1:1" s="5" customFormat="1" x14ac:dyDescent="0.25">
      <c r="A1450" s="4"/>
    </row>
    <row r="1451" spans="1:1" s="5" customFormat="1" x14ac:dyDescent="0.25">
      <c r="A1451" s="4"/>
    </row>
    <row r="1452" spans="1:1" s="5" customFormat="1" x14ac:dyDescent="0.25">
      <c r="A1452" s="4"/>
    </row>
    <row r="1453" spans="1:1" s="5" customFormat="1" x14ac:dyDescent="0.25">
      <c r="A1453" s="4"/>
    </row>
    <row r="1454" spans="1:1" s="5" customFormat="1" x14ac:dyDescent="0.25">
      <c r="A1454" s="4"/>
    </row>
    <row r="1455" spans="1:1" s="5" customFormat="1" x14ac:dyDescent="0.25">
      <c r="A1455" s="4"/>
    </row>
    <row r="1456" spans="1:1" s="5" customFormat="1" x14ac:dyDescent="0.25">
      <c r="A1456" s="4"/>
    </row>
    <row r="1457" spans="1:1" s="5" customFormat="1" x14ac:dyDescent="0.25">
      <c r="A1457" s="4"/>
    </row>
    <row r="1458" spans="1:1" s="5" customFormat="1" x14ac:dyDescent="0.25">
      <c r="A1458" s="4"/>
    </row>
    <row r="1459" spans="1:1" s="5" customFormat="1" x14ac:dyDescent="0.25">
      <c r="A1459" s="4"/>
    </row>
    <row r="1460" spans="1:1" s="5" customFormat="1" x14ac:dyDescent="0.25">
      <c r="A1460" s="4"/>
    </row>
    <row r="1461" spans="1:1" s="5" customFormat="1" x14ac:dyDescent="0.25">
      <c r="A1461" s="4"/>
    </row>
    <row r="1462" spans="1:1" s="5" customFormat="1" x14ac:dyDescent="0.25">
      <c r="A1462" s="4"/>
    </row>
    <row r="1463" spans="1:1" s="5" customFormat="1" x14ac:dyDescent="0.25">
      <c r="A1463" s="4"/>
    </row>
    <row r="1464" spans="1:1" s="5" customFormat="1" x14ac:dyDescent="0.25">
      <c r="A1464" s="4"/>
    </row>
    <row r="1465" spans="1:1" s="5" customFormat="1" x14ac:dyDescent="0.25">
      <c r="A1465" s="4"/>
    </row>
    <row r="1466" spans="1:1" s="5" customFormat="1" x14ac:dyDescent="0.25">
      <c r="A1466" s="4"/>
    </row>
    <row r="1467" spans="1:1" s="5" customFormat="1" x14ac:dyDescent="0.25">
      <c r="A1467" s="4"/>
    </row>
    <row r="1468" spans="1:1" s="5" customFormat="1" x14ac:dyDescent="0.25">
      <c r="A1468" s="4"/>
    </row>
    <row r="1469" spans="1:1" s="5" customFormat="1" x14ac:dyDescent="0.25">
      <c r="A1469" s="4"/>
    </row>
    <row r="1470" spans="1:1" s="5" customFormat="1" x14ac:dyDescent="0.25">
      <c r="A1470" s="4"/>
    </row>
    <row r="1471" spans="1:1" s="5" customFormat="1" x14ac:dyDescent="0.25">
      <c r="A1471" s="4"/>
    </row>
    <row r="1472" spans="1:1" s="5" customFormat="1" x14ac:dyDescent="0.25">
      <c r="A1472" s="4"/>
    </row>
    <row r="1473" spans="1:1" s="5" customFormat="1" x14ac:dyDescent="0.25">
      <c r="A1473" s="4"/>
    </row>
    <row r="1474" spans="1:1" s="5" customFormat="1" x14ac:dyDescent="0.25">
      <c r="A1474" s="4"/>
    </row>
    <row r="1475" spans="1:1" s="5" customFormat="1" x14ac:dyDescent="0.25">
      <c r="A1475" s="4"/>
    </row>
    <row r="1476" spans="1:1" s="5" customFormat="1" x14ac:dyDescent="0.25">
      <c r="A1476" s="4"/>
    </row>
    <row r="1477" spans="1:1" s="5" customFormat="1" x14ac:dyDescent="0.25">
      <c r="A1477" s="4"/>
    </row>
    <row r="1478" spans="1:1" s="5" customFormat="1" x14ac:dyDescent="0.25">
      <c r="A1478" s="4"/>
    </row>
    <row r="1479" spans="1:1" s="5" customFormat="1" x14ac:dyDescent="0.25">
      <c r="A1479" s="4"/>
    </row>
    <row r="1480" spans="1:1" s="5" customFormat="1" x14ac:dyDescent="0.25">
      <c r="A1480" s="4"/>
    </row>
    <row r="1481" spans="1:1" s="5" customFormat="1" x14ac:dyDescent="0.25">
      <c r="A1481" s="4"/>
    </row>
    <row r="1482" spans="1:1" s="5" customFormat="1" x14ac:dyDescent="0.25">
      <c r="A1482" s="4"/>
    </row>
    <row r="1483" spans="1:1" s="5" customFormat="1" x14ac:dyDescent="0.25">
      <c r="A1483" s="4"/>
    </row>
    <row r="1484" spans="1:1" s="5" customFormat="1" x14ac:dyDescent="0.25">
      <c r="A1484" s="4"/>
    </row>
    <row r="1485" spans="1:1" s="5" customFormat="1" x14ac:dyDescent="0.25">
      <c r="A1485" s="4"/>
    </row>
    <row r="1486" spans="1:1" s="5" customFormat="1" x14ac:dyDescent="0.25">
      <c r="A1486" s="4"/>
    </row>
    <row r="1487" spans="1:1" s="5" customFormat="1" x14ac:dyDescent="0.25">
      <c r="A1487" s="4"/>
    </row>
    <row r="1488" spans="1:1" s="5" customFormat="1" x14ac:dyDescent="0.25">
      <c r="A1488" s="4"/>
    </row>
    <row r="1489" spans="1:1" s="5" customFormat="1" x14ac:dyDescent="0.25">
      <c r="A1489" s="4"/>
    </row>
    <row r="1490" spans="1:1" s="5" customFormat="1" x14ac:dyDescent="0.25">
      <c r="A1490" s="4"/>
    </row>
    <row r="1491" spans="1:1" s="5" customFormat="1" x14ac:dyDescent="0.25">
      <c r="A1491" s="4"/>
    </row>
    <row r="1492" spans="1:1" s="5" customFormat="1" x14ac:dyDescent="0.25">
      <c r="A1492" s="4"/>
    </row>
    <row r="1493" spans="1:1" s="5" customFormat="1" x14ac:dyDescent="0.25">
      <c r="A1493" s="4"/>
    </row>
    <row r="1494" spans="1:1" s="5" customFormat="1" x14ac:dyDescent="0.25">
      <c r="A1494" s="4"/>
    </row>
    <row r="1495" spans="1:1" s="5" customFormat="1" x14ac:dyDescent="0.25">
      <c r="A1495" s="4"/>
    </row>
    <row r="1496" spans="1:1" s="5" customFormat="1" x14ac:dyDescent="0.25">
      <c r="A1496" s="4"/>
    </row>
    <row r="1497" spans="1:1" s="5" customFormat="1" x14ac:dyDescent="0.25">
      <c r="A1497" s="4"/>
    </row>
    <row r="1498" spans="1:1" s="5" customFormat="1" x14ac:dyDescent="0.25">
      <c r="A1498" s="4"/>
    </row>
    <row r="1499" spans="1:1" s="5" customFormat="1" x14ac:dyDescent="0.25">
      <c r="A1499" s="4"/>
    </row>
    <row r="1500" spans="1:1" s="5" customFormat="1" x14ac:dyDescent="0.25">
      <c r="A1500" s="4"/>
    </row>
    <row r="1501" spans="1:1" s="5" customFormat="1" x14ac:dyDescent="0.25">
      <c r="A1501" s="4"/>
    </row>
    <row r="1502" spans="1:1" s="5" customFormat="1" x14ac:dyDescent="0.25">
      <c r="A1502" s="4"/>
    </row>
    <row r="1503" spans="1:1" s="5" customFormat="1" x14ac:dyDescent="0.25">
      <c r="A1503" s="4"/>
    </row>
    <row r="1504" spans="1:1" s="5" customFormat="1" x14ac:dyDescent="0.25">
      <c r="A1504" s="4"/>
    </row>
    <row r="1505" spans="1:1" s="5" customFormat="1" x14ac:dyDescent="0.25">
      <c r="A1505" s="4"/>
    </row>
    <row r="1506" spans="1:1" s="5" customFormat="1" x14ac:dyDescent="0.25">
      <c r="A1506" s="4"/>
    </row>
    <row r="1507" spans="1:1" s="5" customFormat="1" x14ac:dyDescent="0.25">
      <c r="A1507" s="4"/>
    </row>
    <row r="1508" spans="1:1" s="5" customFormat="1" x14ac:dyDescent="0.25">
      <c r="A1508" s="4"/>
    </row>
    <row r="1509" spans="1:1" s="5" customFormat="1" x14ac:dyDescent="0.25">
      <c r="A1509" s="4"/>
    </row>
    <row r="1510" spans="1:1" s="5" customFormat="1" x14ac:dyDescent="0.25">
      <c r="A1510" s="4"/>
    </row>
    <row r="1511" spans="1:1" s="5" customFormat="1" x14ac:dyDescent="0.25">
      <c r="A1511" s="4"/>
    </row>
    <row r="1512" spans="1:1" s="5" customFormat="1" x14ac:dyDescent="0.25">
      <c r="A1512" s="4"/>
    </row>
    <row r="1513" spans="1:1" s="5" customFormat="1" x14ac:dyDescent="0.25">
      <c r="A1513" s="4"/>
    </row>
    <row r="1514" spans="1:1" s="5" customFormat="1" x14ac:dyDescent="0.25">
      <c r="A1514" s="4"/>
    </row>
    <row r="1515" spans="1:1" s="5" customFormat="1" x14ac:dyDescent="0.25">
      <c r="A1515" s="4"/>
    </row>
    <row r="1516" spans="1:1" s="5" customFormat="1" x14ac:dyDescent="0.25">
      <c r="A1516" s="4"/>
    </row>
    <row r="1517" spans="1:1" s="5" customFormat="1" x14ac:dyDescent="0.25">
      <c r="A1517" s="4"/>
    </row>
    <row r="1518" spans="1:1" s="5" customFormat="1" x14ac:dyDescent="0.25">
      <c r="A1518" s="4"/>
    </row>
    <row r="1519" spans="1:1" s="5" customFormat="1" x14ac:dyDescent="0.25">
      <c r="A1519" s="4"/>
    </row>
    <row r="1520" spans="1:1" s="5" customFormat="1" x14ac:dyDescent="0.25">
      <c r="A1520" s="4"/>
    </row>
    <row r="1521" spans="1:1" s="5" customFormat="1" x14ac:dyDescent="0.25">
      <c r="A1521" s="4"/>
    </row>
    <row r="1522" spans="1:1" s="5" customFormat="1" x14ac:dyDescent="0.25">
      <c r="A1522" s="4"/>
    </row>
    <row r="1523" spans="1:1" s="5" customFormat="1" x14ac:dyDescent="0.25">
      <c r="A1523" s="4"/>
    </row>
    <row r="1524" spans="1:1" s="5" customFormat="1" x14ac:dyDescent="0.25">
      <c r="A1524" s="4"/>
    </row>
    <row r="1525" spans="1:1" s="5" customFormat="1" x14ac:dyDescent="0.25">
      <c r="A1525" s="4"/>
    </row>
    <row r="1526" spans="1:1" s="5" customFormat="1" x14ac:dyDescent="0.25">
      <c r="A1526" s="4"/>
    </row>
    <row r="1527" spans="1:1" s="5" customFormat="1" x14ac:dyDescent="0.25">
      <c r="A1527" s="4"/>
    </row>
    <row r="1528" spans="1:1" s="5" customFormat="1" x14ac:dyDescent="0.25">
      <c r="A1528" s="4"/>
    </row>
    <row r="1529" spans="1:1" s="5" customFormat="1" x14ac:dyDescent="0.25">
      <c r="A1529" s="4"/>
    </row>
    <row r="1530" spans="1:1" s="5" customFormat="1" x14ac:dyDescent="0.25">
      <c r="A1530" s="4"/>
    </row>
    <row r="1531" spans="1:1" s="5" customFormat="1" x14ac:dyDescent="0.25">
      <c r="A1531" s="4"/>
    </row>
    <row r="1532" spans="1:1" s="5" customFormat="1" x14ac:dyDescent="0.25">
      <c r="A1532" s="4"/>
    </row>
    <row r="1533" spans="1:1" s="5" customFormat="1" x14ac:dyDescent="0.25">
      <c r="A1533" s="4"/>
    </row>
    <row r="1534" spans="1:1" s="5" customFormat="1" x14ac:dyDescent="0.25">
      <c r="A1534" s="4"/>
    </row>
    <row r="1535" spans="1:1" s="5" customFormat="1" x14ac:dyDescent="0.25">
      <c r="A1535" s="4"/>
    </row>
    <row r="1536" spans="1:1" s="5" customFormat="1" x14ac:dyDescent="0.25">
      <c r="A1536" s="4"/>
    </row>
    <row r="1537" spans="1:1" s="5" customFormat="1" x14ac:dyDescent="0.25">
      <c r="A1537" s="4"/>
    </row>
    <row r="1538" spans="1:1" s="5" customFormat="1" x14ac:dyDescent="0.25">
      <c r="A1538" s="4"/>
    </row>
    <row r="1539" spans="1:1" s="5" customFormat="1" x14ac:dyDescent="0.25">
      <c r="A1539" s="4"/>
    </row>
    <row r="1540" spans="1:1" s="5" customFormat="1" x14ac:dyDescent="0.25">
      <c r="A1540" s="4"/>
    </row>
    <row r="1541" spans="1:1" s="5" customFormat="1" x14ac:dyDescent="0.25">
      <c r="A1541" s="4"/>
    </row>
    <row r="1542" spans="1:1" s="5" customFormat="1" x14ac:dyDescent="0.25">
      <c r="A1542" s="4"/>
    </row>
    <row r="1543" spans="1:1" s="5" customFormat="1" x14ac:dyDescent="0.25">
      <c r="A1543" s="4"/>
    </row>
    <row r="1544" spans="1:1" s="5" customFormat="1" x14ac:dyDescent="0.25">
      <c r="A1544" s="4"/>
    </row>
    <row r="1545" spans="1:1" s="5" customFormat="1" x14ac:dyDescent="0.25">
      <c r="A1545" s="4"/>
    </row>
    <row r="1546" spans="1:1" s="5" customFormat="1" x14ac:dyDescent="0.25">
      <c r="A1546" s="4"/>
    </row>
    <row r="1547" spans="1:1" s="5" customFormat="1" x14ac:dyDescent="0.25">
      <c r="A1547" s="4"/>
    </row>
    <row r="1548" spans="1:1" s="5" customFormat="1" x14ac:dyDescent="0.25">
      <c r="A1548" s="4"/>
    </row>
    <row r="1549" spans="1:1" s="5" customFormat="1" x14ac:dyDescent="0.25">
      <c r="A1549" s="4"/>
    </row>
    <row r="1550" spans="1:1" s="5" customFormat="1" x14ac:dyDescent="0.25">
      <c r="A1550" s="4"/>
    </row>
    <row r="1551" spans="1:1" s="5" customFormat="1" x14ac:dyDescent="0.25">
      <c r="A1551" s="4"/>
    </row>
    <row r="1552" spans="1:1" s="5" customFormat="1" x14ac:dyDescent="0.25">
      <c r="A1552" s="4"/>
    </row>
    <row r="1553" spans="1:1" s="5" customFormat="1" x14ac:dyDescent="0.25">
      <c r="A1553" s="4"/>
    </row>
    <row r="1554" spans="1:1" s="5" customFormat="1" x14ac:dyDescent="0.25">
      <c r="A1554" s="4"/>
    </row>
    <row r="1555" spans="1:1" s="5" customFormat="1" x14ac:dyDescent="0.25">
      <c r="A1555" s="4"/>
    </row>
    <row r="1556" spans="1:1" s="5" customFormat="1" x14ac:dyDescent="0.25">
      <c r="A1556" s="4"/>
    </row>
    <row r="1557" spans="1:1" s="5" customFormat="1" x14ac:dyDescent="0.25">
      <c r="A1557" s="4"/>
    </row>
    <row r="1558" spans="1:1" s="5" customFormat="1" x14ac:dyDescent="0.25">
      <c r="A1558" s="4"/>
    </row>
    <row r="1559" spans="1:1" s="5" customFormat="1" x14ac:dyDescent="0.25">
      <c r="A1559" s="4"/>
    </row>
    <row r="1560" spans="1:1" s="5" customFormat="1" x14ac:dyDescent="0.25">
      <c r="A1560" s="4"/>
    </row>
    <row r="1561" spans="1:1" s="5" customFormat="1" x14ac:dyDescent="0.25">
      <c r="A1561" s="4"/>
    </row>
    <row r="1562" spans="1:1" s="5" customFormat="1" x14ac:dyDescent="0.25">
      <c r="A1562" s="4"/>
    </row>
    <row r="1563" spans="1:1" s="5" customFormat="1" x14ac:dyDescent="0.25">
      <c r="A1563" s="4"/>
    </row>
    <row r="1564" spans="1:1" s="5" customFormat="1" x14ac:dyDescent="0.25">
      <c r="A1564" s="4"/>
    </row>
    <row r="1565" spans="1:1" s="5" customFormat="1" x14ac:dyDescent="0.25">
      <c r="A1565" s="4"/>
    </row>
    <row r="1566" spans="1:1" s="5" customFormat="1" x14ac:dyDescent="0.25">
      <c r="A1566" s="4"/>
    </row>
    <row r="1567" spans="1:1" s="5" customFormat="1" x14ac:dyDescent="0.25">
      <c r="A1567" s="4"/>
    </row>
    <row r="1568" spans="1:1" s="5" customFormat="1" x14ac:dyDescent="0.25">
      <c r="A1568" s="4"/>
    </row>
    <row r="1569" spans="1:1" s="5" customFormat="1" x14ac:dyDescent="0.25">
      <c r="A1569" s="4"/>
    </row>
  </sheetData>
  <pageMargins left="0.75" right="0.75" top="1" bottom="1" header="0.5" footer="0.5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Parameters</vt:lpstr>
      <vt:lpstr>Loan Schedules</vt:lpstr>
      <vt:lpstr>CashFlows</vt:lpstr>
      <vt:lpstr>Expenses</vt:lpstr>
      <vt:lpstr>House_Inflation</vt:lpstr>
      <vt:lpstr>Init_Loan</vt:lpstr>
      <vt:lpstr>Int_Rate_1</vt:lpstr>
      <vt:lpstr>Int_Rate_2</vt:lpstr>
      <vt:lpstr>Intro_Period</vt:lpstr>
      <vt:lpstr>Intro_Rate</vt:lpstr>
      <vt:lpstr>Investment</vt:lpstr>
      <vt:lpstr>Monthly_Rent</vt:lpstr>
      <vt:lpstr>Purchase_Price</vt:lpstr>
      <vt:lpstr>Required_IRR</vt:lpstr>
      <vt:lpstr>Term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Windows User</cp:lastModifiedBy>
  <dcterms:created xsi:type="dcterms:W3CDTF">2011-01-29T10:26:27Z</dcterms:created>
  <dcterms:modified xsi:type="dcterms:W3CDTF">2015-11-10T14:27:53Z</dcterms:modified>
</cp:coreProperties>
</file>